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valdyba\kmsa\Savivaldybės administracija\BENDROSIOS VALDYMO FUNKCIJOS\Strateginio planavimo skyrius\SVP PLANAI\2026-2028 SVP\Sprendimo projektas\"/>
    </mc:Choice>
  </mc:AlternateContent>
  <xr:revisionPtr revIDLastSave="0" documentId="13_ncr:1_{4DE86CBE-C024-4905-93CB-33C2D8704344}" xr6:coauthVersionLast="47" xr6:coauthVersionMax="47" xr10:uidLastSave="{00000000-0000-0000-0000-000000000000}"/>
  <bookViews>
    <workbookView xWindow="-120" yWindow="-120" windowWidth="38640" windowHeight="21120" xr2:uid="{FEA9E383-1DE5-4AFE-98A8-7A94D3659092}"/>
  </bookViews>
  <sheets>
    <sheet name="003 programa 3 lentelė" sheetId="1" r:id="rId1"/>
    <sheet name="Lėšų suvestinė 2 lentelė" sheetId="3" r:id="rId2"/>
  </sheets>
  <definedNames>
    <definedName name="_xlnm.Print_Area" localSheetId="0">'003 programa 3 lentelė'!$A$1:$N$185</definedName>
    <definedName name="_xlnm.Print_Titles" localSheetId="0">'003 programa 3 lentelė'!$5:$7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4" i="1" l="1"/>
  <c r="F17" i="1"/>
  <c r="G134" i="1"/>
  <c r="F153" i="1"/>
  <c r="H41" i="1"/>
  <c r="G41" i="1"/>
  <c r="F41" i="1"/>
  <c r="H17" i="1"/>
  <c r="G17" i="1"/>
  <c r="F8" i="3" s="1"/>
  <c r="H53" i="1"/>
  <c r="G53" i="1"/>
  <c r="F53" i="1"/>
  <c r="D19" i="3"/>
  <c r="E19" i="3"/>
  <c r="E159" i="1"/>
  <c r="E146" i="1"/>
  <c r="E153" i="1" s="1"/>
  <c r="E122" i="1"/>
  <c r="E103" i="1"/>
  <c r="E73" i="1"/>
  <c r="E64" i="1"/>
  <c r="E53" i="1"/>
  <c r="E18" i="1"/>
  <c r="G153" i="1"/>
  <c r="H153" i="1"/>
  <c r="E100" i="1"/>
  <c r="E88" i="1"/>
  <c r="E87" i="1"/>
  <c r="E41" i="1"/>
  <c r="F81" i="1" l="1"/>
  <c r="G113" i="1"/>
  <c r="F113" i="1"/>
  <c r="H81" i="1"/>
  <c r="G81" i="1"/>
  <c r="E8" i="3"/>
  <c r="E165" i="1"/>
  <c r="E157" i="1"/>
  <c r="E151" i="1"/>
  <c r="E134" i="1"/>
  <c r="E128" i="1"/>
  <c r="E124" i="1"/>
  <c r="E117" i="1"/>
  <c r="E115" i="1" s="1"/>
  <c r="E114" i="1"/>
  <c r="E113" i="1"/>
  <c r="E94" i="1"/>
  <c r="E90" i="1"/>
  <c r="E83" i="1"/>
  <c r="E82" i="1"/>
  <c r="E43" i="1"/>
  <c r="E19" i="1"/>
  <c r="E84" i="1" s="1"/>
  <c r="G19" i="3"/>
  <c r="F19" i="3"/>
  <c r="E17" i="3" a="1"/>
  <c r="E17" i="3" s="1"/>
  <c r="E18" i="3" a="1"/>
  <c r="E18" i="3" s="1"/>
  <c r="H88" i="1"/>
  <c r="G88" i="1"/>
  <c r="F88" i="1"/>
  <c r="H87" i="1"/>
  <c r="G87" i="1"/>
  <c r="F87" i="1"/>
  <c r="H117" i="1"/>
  <c r="G117" i="1"/>
  <c r="G115" i="1" s="1"/>
  <c r="F117" i="1"/>
  <c r="F115" i="1" s="1"/>
  <c r="F17" i="3" a="1"/>
  <c r="F17" i="3" s="1"/>
  <c r="G82" i="1"/>
  <c r="H113" i="1"/>
  <c r="H84" i="1"/>
  <c r="G84" i="1"/>
  <c r="H83" i="1"/>
  <c r="G83" i="1"/>
  <c r="F83" i="1"/>
  <c r="H82" i="1"/>
  <c r="F82" i="1"/>
  <c r="E10" i="3"/>
  <c r="F10" i="3"/>
  <c r="G10" i="3"/>
  <c r="E9" i="3"/>
  <c r="F9" i="3"/>
  <c r="G9" i="3"/>
  <c r="G8" i="3"/>
  <c r="F114" i="1"/>
  <c r="G114" i="1"/>
  <c r="H114" i="1"/>
  <c r="E13" i="3"/>
  <c r="F13" i="3"/>
  <c r="G13" i="3"/>
  <c r="D21" i="3" a="1"/>
  <c r="D21" i="3" s="1"/>
  <c r="E23" i="3"/>
  <c r="F23" i="3"/>
  <c r="G23" i="3"/>
  <c r="D23" i="3"/>
  <c r="G21" i="3"/>
  <c r="G20" i="3" a="1"/>
  <c r="G20" i="3" s="1"/>
  <c r="G18" i="3" a="1"/>
  <c r="G18" i="3" s="1"/>
  <c r="G17" i="3" a="1"/>
  <c r="G17" i="3" s="1"/>
  <c r="G12" i="3" a="1"/>
  <c r="G12" i="3" s="1"/>
  <c r="G11" i="3" a="1"/>
  <c r="G11" i="3" s="1"/>
  <c r="F11" i="3" a="1"/>
  <c r="F11" i="3" s="1"/>
  <c r="F12" i="3" a="1"/>
  <c r="F12" i="3" s="1"/>
  <c r="F21" i="3"/>
  <c r="F20" i="3" a="1"/>
  <c r="F20" i="3" s="1"/>
  <c r="F18" i="3" a="1"/>
  <c r="F18" i="3" s="1"/>
  <c r="E21" i="3"/>
  <c r="E20" i="3" a="1"/>
  <c r="E20" i="3" s="1"/>
  <c r="E12" i="3" a="1"/>
  <c r="E12" i="3" s="1"/>
  <c r="E11" i="3" a="1"/>
  <c r="E11" i="3" s="1"/>
  <c r="D20" i="3" a="1"/>
  <c r="D20" i="3" s="1"/>
  <c r="D18" i="3" a="1"/>
  <c r="D18" i="3" s="1"/>
  <c r="D17" i="3" a="1"/>
  <c r="D17" i="3" s="1"/>
  <c r="D12" i="3" a="1"/>
  <c r="D12" i="3" s="1"/>
  <c r="D11" i="3" a="1"/>
  <c r="D11" i="3" s="1"/>
  <c r="D10" i="3"/>
  <c r="D9" i="3"/>
  <c r="F6" i="3" l="1"/>
  <c r="E111" i="1"/>
  <c r="E120" i="1"/>
  <c r="F16" i="3"/>
  <c r="D13" i="3"/>
  <c r="E17" i="1"/>
  <c r="E81" i="1" s="1"/>
  <c r="E79" i="1" s="1"/>
  <c r="D16" i="3"/>
  <c r="D14" i="3" s="1"/>
  <c r="E85" i="1"/>
  <c r="G85" i="1"/>
  <c r="E16" i="3"/>
  <c r="F85" i="1"/>
  <c r="G16" i="3"/>
  <c r="H85" i="1"/>
  <c r="E168" i="1" l="1"/>
  <c r="F79" i="1"/>
  <c r="H157" i="1"/>
  <c r="H134" i="1"/>
  <c r="H128" i="1"/>
  <c r="H124" i="1"/>
  <c r="H120" i="1"/>
  <c r="H94" i="1"/>
  <c r="H90" i="1"/>
  <c r="H111" i="1" l="1"/>
  <c r="H79" i="1"/>
  <c r="G6" i="3"/>
  <c r="H151" i="1"/>
  <c r="G14" i="3"/>
  <c r="F134" i="1"/>
  <c r="F94" i="1"/>
  <c r="G94" i="1"/>
  <c r="H168" i="1" l="1"/>
  <c r="F111" i="1"/>
  <c r="E6" i="3"/>
  <c r="D8" i="3"/>
  <c r="D6" i="3" s="1"/>
  <c r="D22" i="3" s="1"/>
  <c r="G22" i="3"/>
  <c r="G111" i="1"/>
  <c r="E14" i="3"/>
  <c r="G79" i="1"/>
  <c r="F157" i="1"/>
  <c r="G157" i="1"/>
  <c r="F151" i="1"/>
  <c r="G128" i="1"/>
  <c r="F128" i="1"/>
  <c r="G90" i="1"/>
  <c r="F90" i="1"/>
  <c r="F14" i="3" l="1"/>
  <c r="F22" i="3" s="1"/>
  <c r="H115" i="1"/>
  <c r="E22" i="3"/>
  <c r="G151" i="1"/>
  <c r="G124" i="1"/>
  <c r="F124" i="1"/>
  <c r="G120" i="1"/>
  <c r="G168" i="1" s="1"/>
  <c r="F120" i="1"/>
  <c r="F168" i="1" l="1"/>
  <c r="F170" i="1" s="1"/>
  <c r="E24" i="3" s="1"/>
  <c r="H170" i="1"/>
  <c r="G24" i="3" s="1"/>
  <c r="G170" i="1" l="1"/>
  <c r="F2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Violeta Pronskuvienė</author>
    <author>Indrė Butenienė</author>
    <author>Inga Mikalauskienė</author>
  </authors>
  <commentList>
    <comment ref="K48" authorId="0" shapeId="0" xr:uid="{4A0F872C-C339-4A15-A2FA-FE640E13E5E8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300 vnt. miegmaišių, 300 žygio lovyčių
</t>
        </r>
      </text>
    </comment>
    <comment ref="K49" authorId="0" shapeId="0" xr:uid="{8460F881-A8C7-42B7-837B-893112DBAA02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15 KMSA ir 3 PAGD sirenos pagal panaudos sutartį
</t>
        </r>
      </text>
    </comment>
    <comment ref="I50" authorId="0" shapeId="0" xr:uid="{C5655895-9200-4176-BC99-63E843E39B9C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Pagal sutartį iki 2027 m.
</t>
        </r>
      </text>
    </comment>
    <comment ref="C98" authorId="1" shapeId="0" xr:uid="{73BCD387-0EA5-4BE5-8DC0-946E9A9A95A4}">
      <text>
        <r>
          <rPr>
            <sz val="11"/>
            <color theme="1"/>
            <rFont val="Calibri"/>
            <family val="2"/>
            <charset val="186"/>
            <scheme val="minor"/>
          </rPr>
          <t>Lietuvos savivaldybių asociacija, asociacija "Naujoji Klaipėdos žuvininkystės vietos veiklos grupė", Asociacija "Klaipėdos miesto integruotų investicijų teritorijos vietos veiklos grupė"</t>
        </r>
      </text>
    </comment>
    <comment ref="I99" authorId="0" shapeId="0" xr:uid="{33746964-4F6C-4975-A440-1D374B26D8E7}">
      <text>
        <r>
          <rPr>
            <sz val="11"/>
            <color theme="1"/>
            <rFont val="Calibri"/>
            <family val="2"/>
            <charset val="186"/>
            <scheme val="minor"/>
          </rPr>
          <t>„Vartai į jūrą. Lietuvos uostų proveržis“</t>
        </r>
      </text>
    </comment>
    <comment ref="F100" authorId="0" shapeId="0" xr:uid="{6FC7B65F-EB35-4532-9AAB-8704E34AB9C4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Konferencija
</t>
        </r>
      </text>
    </comment>
    <comment ref="C102" authorId="2" shapeId="0" xr:uid="{3449B9FF-996E-4542-A37C-4FD4D41473A5}">
      <text>
        <r>
          <rPr>
            <sz val="11"/>
            <color theme="1"/>
            <rFont val="Calibri"/>
            <family val="2"/>
            <charset val="186"/>
            <scheme val="minor"/>
          </rPr>
          <t>Tarptautinės organizacijos – Cruise Baltic – CB, EUROCITIES, Union of the Baltic Cities – UBC, Baltic Sail,  European Cities Against Drugs – ECAD, Healthy Cities network – WHO, Kommunnes Internasjonale Miljoorganisasjon – KIMO, Istorinių miestų lyga – IMLA, Žydų kultūros paveldo Europoje asociacija.</t>
        </r>
      </text>
    </comment>
    <comment ref="I106" authorId="0" shapeId="0" xr:uid="{20814682-8B2E-4CD7-9DD8-0A8B948F93CB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Apgyvendinimo, maitinimo paslaugos, kultūrinė programa.
</t>
        </r>
      </text>
    </comment>
    <comment ref="C109" authorId="0" shapeId="0" xr:uid="{57E53C96-433A-4C41-88A0-4F1E1A14E8C2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2025-2027 m.
</t>
        </r>
      </text>
    </comment>
    <comment ref="J139" authorId="0" shapeId="0" xr:uid="{4F4B6C7E-F1AF-48E5-8134-625430DED1AB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 Paraiškų sistema.
2. Socialinių paslaugų eilių valdymo sistema.
3. Duomenų, surinkimo, saugojimo ir analizės IS.
4. Vietinės rinkliavos deklaravimo ir mokėjimo sistema.
</t>
        </r>
      </text>
    </comment>
    <comment ref="K139" authorId="0" shapeId="0" xr:uid="{509786EE-D001-4330-AF10-F367E8C4543A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
Vaikų registracijos į vasaros stovyklas IS</t>
        </r>
      </text>
    </comment>
    <comment ref="K140" authorId="0" shapeId="0" xr:uid="{65F15372-7E4A-45E8-BFCF-B19D435419CF}">
      <text>
        <r>
          <rPr>
            <sz val="11"/>
            <color theme="1"/>
            <rFont val="Calibri"/>
            <family val="2"/>
            <charset val="186"/>
            <scheme val="minor"/>
          </rPr>
          <t>Soc. paslaugų,išmokų ir kitų skyrių(pagal poreikį) veiklos procesų robotizavimas</t>
        </r>
      </text>
    </comment>
    <comment ref="J143" authorId="0" shapeId="0" xr:uid="{D9EC7BED-8E91-4970-A11C-903B28CD4AF5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 Konsultacija telefonu.
2 Konsultacija el. paštu.
3. Interesanto sujungimas su specialistu.
</t>
        </r>
      </text>
    </comment>
    <comment ref="J159" authorId="0" shapeId="0" xr:uid="{6B82C457-56DB-4C1D-831A-5F65D3B3538D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Liepų g. 11, Liepų g. 7, S. Šimkaus g. 11, Vytauto g. 13, Danės g. 17, Turgaus g. 21
</t>
        </r>
      </text>
    </comment>
    <comment ref="K159" authorId="0" shapeId="0" xr:uid="{1A505480-B79B-4B47-B331-57BCB8559D8F}">
      <text>
        <r>
          <rPr>
            <sz val="9"/>
            <color indexed="81"/>
            <rFont val="Tahoma"/>
            <family val="2"/>
            <charset val="186"/>
          </rPr>
          <t xml:space="preserve">Liepų g. 11, Debreceno g. 41, S. Šimkaus g. 11, Vytauto g. 13.
</t>
        </r>
      </text>
    </comment>
    <comment ref="L159" authorId="0" shapeId="0" xr:uid="{A26DC8DC-19F1-4640-99EA-74C3A4AB2490}">
      <text>
        <r>
          <rPr>
            <sz val="11"/>
            <color theme="1"/>
            <rFont val="Calibri"/>
            <family val="2"/>
            <charset val="186"/>
            <scheme val="minor"/>
          </rPr>
          <t>Liepų g. 11, Laukininkų g. 19a, Debreceno g. 24, Toleikių g. 5, Šimkaus g. 11</t>
        </r>
      </text>
    </comment>
    <comment ref="M159" authorId="0" shapeId="0" xr:uid="{1DA115C4-64D2-401C-9F3E-ADB6251D073D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Liepų g. 11, Liepų g. 7, Debreceno g. 41
</t>
        </r>
      </text>
    </comment>
    <comment ref="J162" authorId="0" shapeId="0" xr:uid="{F5AB801F-81F1-4476-9CFC-2F9EBF3A48AF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Nuolatinių gyventojų skaičius 2024 m. sausio 1 d. – 159 396.
Etatų sk. – 487,1
</t>
        </r>
      </text>
    </comment>
    <comment ref="K162" authorId="0" shapeId="0" xr:uid="{BFF2C2FC-71F6-4C51-8D52-5F6EC2153359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Nuolatinių gyventojų skaičius 2025 m. sausio 1 d. – 160 885.
Etatų sk. – 490.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<sst xmlns="http://schemas.openxmlformats.org/spreadsheetml/2006/main" count="354" uniqueCount="273">
  <si>
    <t xml:space="preserve">Aiškinamojo rašto </t>
  </si>
  <si>
    <t>1 priedas</t>
  </si>
  <si>
    <t xml:space="preserve">3 lentelė. Klaipėdos miesto savivaldybės 2025–2028 metų 003 Savivaldybės valdymo programos uždaviniai, priemonės, asignavimai ir kitos lėšos (tūkst. eurų) bei priemonių stebėsenos rodikliai	</t>
  </si>
  <si>
    <t>Programos uždavinio, priemonės kodas ir požymis</t>
  </si>
  <si>
    <t>Uždavinio, priemonės pavadinimas, finansavimo šaltiniai</t>
  </si>
  <si>
    <t xml:space="preserve">Vykdytojas </t>
  </si>
  <si>
    <t>2025 metų asignavimai ir kitos lėšos</t>
  </si>
  <si>
    <t>2026 metų asignavimai ir kitos lėšos</t>
  </si>
  <si>
    <t>2027 metų asignavimai ir kitos lėšos</t>
  </si>
  <si>
    <t>2028 metų asignavimai ir kitos lėšos</t>
  </si>
  <si>
    <t>Stebėsenos rodiklio pavadinimas (matavimo vnt.)</t>
  </si>
  <si>
    <t>Siektinos stebėsenos rodiklių reikšmės</t>
  </si>
  <si>
    <t>Savivaldybės strateginio plėtros plano rodiklis</t>
  </si>
  <si>
    <t>2025 m.</t>
  </si>
  <si>
    <t>2026 m.</t>
  </si>
  <si>
    <t>2027 m.</t>
  </si>
  <si>
    <t>2028 m.</t>
  </si>
  <si>
    <t>003-01 (T)</t>
  </si>
  <si>
    <t>Uždavinys: Organizuoti savivaldybės veiklos bendrųjų funkcijų vykdymą</t>
  </si>
  <si>
    <t>Bendras savivaldybės institucijų teikiamų paslaugų indeksas (VPI)</t>
  </si>
  <si>
    <t>&gt;76,8</t>
  </si>
  <si>
    <t>Vidutinis Savivaldybės administracijos teikiamų paslaugų vertinimas balais (iš 10 galimų)</t>
  </si>
  <si>
    <t>&gt;6,11</t>
  </si>
  <si>
    <t>Gyventojų pasitenkinimo gyvenimu Klaipėdos mieste vertinimas balais (iš 10 galimų)</t>
  </si>
  <si>
    <t>&gt;7,56</t>
  </si>
  <si>
    <t>E-2.6-1</t>
  </si>
  <si>
    <t>Savivaldybės darbuotojų, per metus tobulinusių kvalifikaciją, dalis, proc.</t>
  </si>
  <si>
    <t>R-2.6.1-2</t>
  </si>
  <si>
    <t>Centralizuotų viešojo valdymo funkcijų skaičius Savivaldybės administracijoje ir jos pavaldumo organizacijose (viešieji pirkimai; personalo valdymas; planavimas; turto valdymas)</t>
  </si>
  <si>
    <t>R-2.6.2-2</t>
  </si>
  <si>
    <t>003-01-01 (TP)</t>
  </si>
  <si>
    <t>Priemonė: Savivaldybės administracijos veiklos užtikrinimas</t>
  </si>
  <si>
    <t>003-01-01-01</t>
  </si>
  <si>
    <t>Savivaldybės tarybos ir administracijos veiklos užtikrinimas (darbo užmokestis)</t>
  </si>
  <si>
    <t>Savivaldybės administracijos direktorius – programos sąmatų tvirtinimas</t>
  </si>
  <si>
    <t>Savivaldybės administracijos darbuotojų etatų skaičius</t>
  </si>
  <si>
    <t xml:space="preserve">Savivaldybės biudžeto lėšos (nuosavos, be ankstesnių metų likučio) </t>
  </si>
  <si>
    <t>Savivaldybės tarybos narių skaičius</t>
  </si>
  <si>
    <t>Lietuvos Respublikos valstybės biudžeto dotacijos</t>
  </si>
  <si>
    <t>Savivaldybės mero komandos darbuotojų skaičius</t>
  </si>
  <si>
    <t>Ankstesnių metų likučiai</t>
  </si>
  <si>
    <t>Pateikta duomenų Valstybės suteiktos pagalbos registrui (registre įregistruotos valstybės ir nereikšmingos pagalbos nuo visos suteiktos valstybės ir nereikšmingos pagalbos), proc.</t>
  </si>
  <si>
    <t>Į Savivaldybės erdvinių duomenų rinkinį įtrauktų planų skaičius, vnt.</t>
  </si>
  <si>
    <t xml:space="preserve">Įgyvendintų savivaldybėms teisės aktuose nustatytų priemonių, vykdant savivaldybėms perduotą valstybinę funkciją „Dalyvavimas rengiant ir vykdant mobilizaciją, demobilizaciją, priimančios šalies paramą“, palyginti su visu teisės aktuose nustatytų priemonių skaičiumi, proc. </t>
  </si>
  <si>
    <t>Atliktų įmonių ir įstaigų, interneto svetainių, spaudos leidinių ir reklamos objektų patikrinimų skaičius, vnt.</t>
  </si>
  <si>
    <t>Parengtų ir savivaldybės interneto svetainėje paskelbtų atmintinių ir rekomendacijų skaičius, vnt.</t>
  </si>
  <si>
    <t xml:space="preserve">Socialinės paramos mokiniams išmokų administravimas (ne daugiau kaip 4 proc. nuo valstybės skiriamų lėšų), proc. </t>
  </si>
  <si>
    <t>Elektroniniu būdu pateiktų dokumentų dalis nuo visų gautų dokumentų dėl civilinės būklės aktų registravimo ir kitų su tuo susijusių paslaugų teikimo skaičiaus, proc.</t>
  </si>
  <si>
    <t>Archyvinių civilinės būklės aktų įrašų, pateiktų registro tvarkytojui, skaičius, vnt.</t>
  </si>
  <si>
    <t>Pirminės valstybės garantuojamos teisinės pagalbos specialistų netiksliai (netinkamai) užpildytų prašymų suteikti antrinę valstybės garantuojamą teisinę pagalbą skaičius nuo savivaldybės parengtų prašymų suteikti antrinę valstybės garantuojamą teisinę pagalbą skaičiaus, proc.</t>
  </si>
  <si>
    <t>Savivaldybėje elektroniniu būdu pateiktų gyvenamosios vietos deklaracijų dalis nuo visų pateiktų deklaracijų, ne mažiau kaip, proc.</t>
  </si>
  <si>
    <t>Savivaldybės pasirengimo reaguoti į ekstremalias situacijas lygis (ne žemesnis kaip), proc.</t>
  </si>
  <si>
    <t>Savivaldybės panaudotų dotacijų dalis nuo visų savivaldybei priskirtų archyvinių dokumentų tvarkymo funkcijai atlikti skirtų asignavimų dalies, proc.</t>
  </si>
  <si>
    <t>Finansuoti tarpinstitucinio bendradarbiavimo koordinatoriaus pareigybių skaičių savivaldybėje, vnt.</t>
  </si>
  <si>
    <t>Jaunimo reikalų koordinatoriams savivaldybėse rekomenduotų atlikti užduočių įgyvendinimas (ne mažiau kaip), proc.</t>
  </si>
  <si>
    <t>Asmenų su sunkia negalia, gaunančių socialinę globą, paslaugų administravimas (ne daugiau kaip 3 proc. nuo valstybės skiriamų lėšų), proc.</t>
  </si>
  <si>
    <t>Laidojimo pašalpų administravimas (ne daugiau kaip 3 proc. nuo valstybės skiriamų lėšų), proc.</t>
  </si>
  <si>
    <t>Pasibaigus užimtumo didinimo programoms, po 6 mėnesių dirbs arba vykdys savarankišką veiklą asmenų dalis iš užimtumo didinimo programų dalyvių skaičiaus, proc.</t>
  </si>
  <si>
    <t>Užtikrintas nepertraukiamas savivaldybėms perduotos valstybinės funkcijos – savivaldybėms priskirtos valstybinės žemės ir kito valstybės turto valdymo, naudojimo ir disponavimo patikėjimo teise – įgyvendinimas savivaldybių teritorijoje esančių miestų ir miestelių teritorijose, proc.</t>
  </si>
  <si>
    <t>Asmenų (šeimų), gavusių būsto nuomos ar išperkamosios būsto nuomos mokesčio dalies kompensaciją, skaičius</t>
  </si>
  <si>
    <t>Vykdoma sutarčių su Klaipėdos rajono savivaldybe, vnt.</t>
  </si>
  <si>
    <t>Užtikrinti Vietos savivaldos įstatyme numatytų 7 valstybės deleguotų žemės ūkio funkcijų vykdymą, proc.</t>
  </si>
  <si>
    <t>003-01-01-02</t>
  </si>
  <si>
    <t>Savivaldybės tarybos ir administracijos veiklos užtikrinimas (pastatų eksploatacija, prekių ir paslaugų įsigijimas, korespondencijos siuntimas paštu, spaudinių prenumerata ir kt.)</t>
  </si>
  <si>
    <t xml:space="preserve">AD
Aprūpinimo skyrius
</t>
  </si>
  <si>
    <t>Išsinuomota elektromobilių, vnt.</t>
  </si>
  <si>
    <t>Išsinuomota autotransporto priemonių, vnt.</t>
  </si>
  <si>
    <t>Pajamų įmokos ir kitos pajamos</t>
  </si>
  <si>
    <t>Elektromobilių įsigijimas ir išlaikymas, vnt.</t>
  </si>
  <si>
    <t>Išsiųsta laiškų, tūkst. vnt.</t>
  </si>
  <si>
    <t>Įsigyta inventoriaus, vnt.</t>
  </si>
  <si>
    <t>Išsinuomota ir užpildyta stelažų dokumentų saugojimui (archyvo veiklai), m</t>
  </si>
  <si>
    <t>Apdrausta pastatų, vnt.</t>
  </si>
  <si>
    <t>003-01-01-03</t>
  </si>
  <si>
    <t>Ekstremaliųjų situacijų ir (arba) įvykių prevencija</t>
  </si>
  <si>
    <t>AD
Civilinės saugos ir mobilizacijos skyrius</t>
  </si>
  <si>
    <t>Eksploatuojama akustinių sirenų, vnt.</t>
  </si>
  <si>
    <t>Užtikrinta generatorių priežiūra ir saugojimas, vnt.</t>
  </si>
  <si>
    <t>Slėptuvės adresu: Dubysos g. 39, Klaipėda, modernizavimo techninio projekto parengimas</t>
  </si>
  <si>
    <t>003-01-01-04</t>
  </si>
  <si>
    <t>Žmogiškųjų išteklių valdymo tobulinimas ir motyvacinių priemonių įgyvendinimas</t>
  </si>
  <si>
    <t>Savivaldybės darbuotojai, tobulinę kvalifikaciją, proc.</t>
  </si>
  <si>
    <t>P-2.6.1.4-1</t>
  </si>
  <si>
    <t>Atliktas savivaldybės darbuotojų mikroklimato tyrimas, vnt.</t>
  </si>
  <si>
    <t>P-2.6.1.4-4</t>
  </si>
  <si>
    <t>Apdrausta sveikatos draudimu darbuotojų, skaičius</t>
  </si>
  <si>
    <t>Įsigyta pretendentų pritraukimo į viešųjų ir biudžetinių įstaigų darbo pozicijas paslaugų dalis, proc.</t>
  </si>
  <si>
    <t>Įsigyta konsultacijų savivaldybės veiklos organizavimo klausimais paslaugų, vnt.</t>
  </si>
  <si>
    <t>Suorganizuota renginių, vnt.</t>
  </si>
  <si>
    <t>003-01-01-05</t>
  </si>
  <si>
    <t>Viešųjų ryšių plėtojimas (gyventojų apklausos, nuomonių tyrimai,  informacijos sklaida žiniasklaidos priemonėse, savivaldybės skelbimų publikavimas socialiniuose tinkluose)</t>
  </si>
  <si>
    <t>Komunikacijos 
ir rinkodaros skyrius</t>
  </si>
  <si>
    <t>Įsigyta socialinės reklamos mieste paslaugų, vnt.</t>
  </si>
  <si>
    <t>Transliuota radijo reportažų, tūkst. sekundžių</t>
  </si>
  <si>
    <t>P-2.6.3.1-4</t>
  </si>
  <si>
    <t>Sukurta ir transliuota vaizdo reportažų, vnt.</t>
  </si>
  <si>
    <t>Dienraščių, kuriuose perkami spaudos plotai, skaičius, vnt.</t>
  </si>
  <si>
    <t>003-01-01-06</t>
  </si>
  <si>
    <t>Atstovavimo teismuose ir teismų sprendimų vykdymo organizavimas bei teismo išlaidų apmokėjimas</t>
  </si>
  <si>
    <t>Teisės  ir personalo skyrius</t>
  </si>
  <si>
    <t>Per ataskaitinį laikotarpį užbaigtų bylų, skaičius</t>
  </si>
  <si>
    <t>003-01-01-07</t>
  </si>
  <si>
    <t>Daugiabučių gyvenamųjų namų žemės nuomos mokesčio paskirstymo ir administravimo paslaugos pirkimas</t>
  </si>
  <si>
    <t>Finansų  skyrius</t>
  </si>
  <si>
    <t>Namų administratorių, teikiančių paslaugas, skaičius</t>
  </si>
  <si>
    <t>003-01-01-08</t>
  </si>
  <si>
    <t>Seniūnaičių mokymai ir išmokų seniūnaičiams mokėjimas</t>
  </si>
  <si>
    <t>KSTD
Sporto, jaunimo ir bendruomenių reikalų skyrius</t>
  </si>
  <si>
    <t>Seniūnaičių, atstovaujančių miestui, skaičius</t>
  </si>
  <si>
    <t>P-2.6.4.2-1</t>
  </si>
  <si>
    <t>P-2.6.4.2-3</t>
  </si>
  <si>
    <t>003-01-01-09</t>
  </si>
  <si>
    <t>Civilinės atsakomybės draudimo įsigijimas</t>
  </si>
  <si>
    <t>Įsigytas valstybės tarnautojų ir darbuotojų, dirbančių pagal darbo sutartis, atsakomybės draudimas, vnt.</t>
  </si>
  <si>
    <t>003-01-01-10</t>
  </si>
  <si>
    <t xml:space="preserve">Duomenų apsaugos pareigūno paslaugų centralizuotas teikimas savivaldybės biudžetinėms įstaigoms </t>
  </si>
  <si>
    <t>Duomenų apsaugos pareigūnas</t>
  </si>
  <si>
    <t>Biudžetinės įstaigos, turinčios duomenų apsaugos paslaugas, proc.</t>
  </si>
  <si>
    <t>003-01-01-11</t>
  </si>
  <si>
    <t>Projekto „Užsienio kilmės Lietuvos gyventojų integracijos procesų koordinavimo plėtra Lietuvos Respublikos savivaldybėse“ įgyvendinimas</t>
  </si>
  <si>
    <t>Savivaldybės administracijos direktorius</t>
  </si>
  <si>
    <t>Kiti šaltiniai (Europos Sąjungos paramos lėšos)</t>
  </si>
  <si>
    <t>Užsienio kilmės Lietuvos gyventojų koordinatorių pareigybių skaičius savivaldybėje, vnt.</t>
  </si>
  <si>
    <t>Kiti šaltiniai (valstybės biudžeto lėšos)</t>
  </si>
  <si>
    <t>003-01-01-12</t>
  </si>
  <si>
    <t>Dalyvavimas organizuojant rinkimus</t>
  </si>
  <si>
    <t>Suorganizuoti rinkimai, vnt.</t>
  </si>
  <si>
    <t>Savivaldybės biudžetas (įskaitant skolintas lėšas)</t>
  </si>
  <si>
    <t>Iš jo:</t>
  </si>
  <si>
    <t xml:space="preserve">Savivaldybės biudžeto lėšos (nuosavos, be ankstesnių metų likučio)' </t>
  </si>
  <si>
    <t xml:space="preserve">Pajamų įmokos ir kitos pajamos'
</t>
  </si>
  <si>
    <t xml:space="preserve">Lietuvos Respublikos valstybės biudžeto dotacijos'
</t>
  </si>
  <si>
    <t>Ankstesnių metų likučiai'</t>
  </si>
  <si>
    <t xml:space="preserve">Kiti šaltiniai </t>
  </si>
  <si>
    <t>Iš jų:</t>
  </si>
  <si>
    <t>Kiti šaltiniai (Europos Sąjungos paramos lėšos)'</t>
  </si>
  <si>
    <t>Kiti šaltiniai (valstybės biudžeto lėšos)'</t>
  </si>
  <si>
    <t>003-01-02 (TP)</t>
  </si>
  <si>
    <t>Priemonė: Kontrolės ir audito tarnybos finansinio, ūkinio bei materialinio aptarnavimo užtikrinimas</t>
  </si>
  <si>
    <t>Kontrolės ir audito tarnyba</t>
  </si>
  <si>
    <t>Kontrolės ir audito tarnybos darbuotojų skaičius</t>
  </si>
  <si>
    <t>003-01-03 (TP)</t>
  </si>
  <si>
    <t>Priemonė: Mero reprezentacinių priemonių vykdymas (Mero fondo naudojimas)</t>
  </si>
  <si>
    <t>Tarybos veiklos ir tarptautinio bendradarbiavimo  skyrius</t>
  </si>
  <si>
    <t>003-01-04(TP)</t>
  </si>
  <si>
    <t>Priemonė: Dalyvavimas vietinių ir tarptautinių organizacijų veikloje</t>
  </si>
  <si>
    <t>003-01-04-01</t>
  </si>
  <si>
    <t xml:space="preserve">Dalyvio mokestis už narystę Lietuvoje veikiančiose asociacijose </t>
  </si>
  <si>
    <t>P-1.1.1.2-1</t>
  </si>
  <si>
    <t xml:space="preserve">Tarybos veiklos ir tarptautinio bendradarbiavimo skyrius,
KSTD
Sporto, jaunimo ir bendruomeninių reikalų skyrius
</t>
  </si>
  <si>
    <t>Suorganizuota konferencija, vnt.</t>
  </si>
  <si>
    <t>003-01-04-02</t>
  </si>
  <si>
    <t>Tarptautinio bendradarbiavimo vystymas, atstovaujant Klaipėdos miestui</t>
  </si>
  <si>
    <t>Tarybos veiklos ir tarptautinio bendradarbiavimo veiklos skyrius</t>
  </si>
  <si>
    <t>Tarptautinių organizacijų, kurių narė yra Klaipėdos miesto savivaldybė, skaičius</t>
  </si>
  <si>
    <t>P-2.6.3.1-1</t>
  </si>
  <si>
    <t>Dalyvauta tarptautinių organizacijų veikloje, tarptautiniuose ir miestų partnerių organizuojamuose renginiuose, kartai per metus</t>
  </si>
  <si>
    <t>P-2.6.3.1-2</t>
  </si>
  <si>
    <t>Išversta į užsienio kalbas tarptautinio bendradarbiavimo dokumentų, puslapių skaičius</t>
  </si>
  <si>
    <t>003-01-04-03</t>
  </si>
  <si>
    <t>Užsienio delegacijų priėmimų organizavimas</t>
  </si>
  <si>
    <t>Organizuota užsienio delegacijų priėmimų ir  pristatymų apie Klaipėdos miestą, vnt.</t>
  </si>
  <si>
    <t xml:space="preserve">Dalyvavimas ES projekto „DivAirCity“ miestų bendradarbiavimo programoje </t>
  </si>
  <si>
    <t>Dalyvauta „DivAirCity“ projekto miestų bendradarbiavimo programos renginiuose, vnt.</t>
  </si>
  <si>
    <t>003-01-04-04</t>
  </si>
  <si>
    <t>Dalyvavimas projekte  „Ateities urbanistinių rizikų prognozavimas Baltijos jūros regione“ (Foresight on Urban Risks in the Baltic Sea Region)</t>
  </si>
  <si>
    <t>Dalyvauta projekto renginiuose, vnt.</t>
  </si>
  <si>
    <t>003-01-05 (TP)</t>
  </si>
  <si>
    <t>Priemonė: Paskolų grąžinimas ir palūkanų mokėjimas</t>
  </si>
  <si>
    <t>Finansų skyrius</t>
  </si>
  <si>
    <t>Pasirašyta paskolų sutarčių, skaičius</t>
  </si>
  <si>
    <t>003-01-06 (TP)</t>
  </si>
  <si>
    <t>Priemonė: Savivaldybės mero rezervas</t>
  </si>
  <si>
    <t>Apskaitos skyrius</t>
  </si>
  <si>
    <t>Priemonė: Valstybės deleguotų funkcijų vykdymas: žemės ūkio priemonių vykdymas</t>
  </si>
  <si>
    <t>003-02 (T)</t>
  </si>
  <si>
    <t>Uždavinys: Diegti Savivaldybės administracijoje modernias informacines sistemas ir plėsti elektroninių paslaugų spektrą</t>
  </si>
  <si>
    <t>Elektroninių paslaugų dalis nuo bendro Savivaldybės administracijos teikiamų administracinių paslaugų skaičiaus, proc.</t>
  </si>
  <si>
    <t>R-2.6.1-1</t>
  </si>
  <si>
    <t>003-02-01 (TP)</t>
  </si>
  <si>
    <t>Priemonė: Kompiuterinės, programinės įrangos, organizacinės technikos bei licencijų įsigijimas, eksploatavimas</t>
  </si>
  <si>
    <t>AD
Kibernetinio saugumo ir IT skyrius</t>
  </si>
  <si>
    <t xml:space="preserve">Eksploatuojama kompiuterių, vnt. </t>
  </si>
  <si>
    <t>Įsigyta kompiuterinės technikos, vnt.</t>
  </si>
  <si>
    <t>Įsigyta organizacinės technikos, vnt.</t>
  </si>
  <si>
    <t>Prižiūrėta programinės įrangos, vnt.</t>
  </si>
  <si>
    <t>Įdiegta naujų informacinių sistemų, vnt.</t>
  </si>
  <si>
    <t>P-2.6.1.1-2</t>
  </si>
  <si>
    <t>Robotizuota ar automatizuota veiklos procesų, vnt.</t>
  </si>
  <si>
    <t>P-2.6.1.1-3</t>
  </si>
  <si>
    <t>Išplatinta Klaipėdiečio kortelių, tūkst. vnt.</t>
  </si>
  <si>
    <t>P-2.6.1.1-4</t>
  </si>
  <si>
    <t>003-03 (T)</t>
  </si>
  <si>
    <t>Uždavinys: Gerinti gyventojų aptarnavimo kokybę, diegiant pažangius vadybos principus</t>
  </si>
  <si>
    <t>Skambučių centro sistemos teikiamų paslaugų būdai, vnt.</t>
  </si>
  <si>
    <t>003-03-01 (TP)</t>
  </si>
  <si>
    <t>Priemonė: Savivaldybės administracijos veiklos valdymo tobulinimas</t>
  </si>
  <si>
    <t>003-03-01-01</t>
  </si>
  <si>
    <t>Bendro klientų aptarnavimo centro paslaugų paketo sukūrimas ir įdiegimas</t>
  </si>
  <si>
    <t>AD
Dokumentų valdymo skyrius</t>
  </si>
  <si>
    <t>Sukurtas ir įdiegtas skambučių centro paslaugų paketas, vnt.</t>
  </si>
  <si>
    <t>Bendro klientų aptarnavimo centro veiklos užtikrinimas, proc.</t>
  </si>
  <si>
    <t>Juridinio asmens, atsakingo už investicijų projektų valdymą, steigimas</t>
  </si>
  <si>
    <t xml:space="preserve">MVPD 
</t>
  </si>
  <si>
    <t>Savivaldybės biudžeto lėšos (nuosavos, be ankstesnių metų likučio)</t>
  </si>
  <si>
    <t>Pradėjęs funkcionuoti juridinis asmuo, vnt.</t>
  </si>
  <si>
    <t>003-03-01-02</t>
  </si>
  <si>
    <t>Klaipėdos miesto gyventojų nuomonės tyrimas</t>
  </si>
  <si>
    <t>Strateginio planavimo skyrius</t>
  </si>
  <si>
    <t>Atliktas tyrimas, vnt.</t>
  </si>
  <si>
    <t>003-04 (T)</t>
  </si>
  <si>
    <t>Uždavinys: Gerinti gyventojų aptarnavimo ir darbuotojų darbo sąlygas Savivaldybės administracijoje</t>
  </si>
  <si>
    <t>Savivaldybės administracijos veiklai naudojamų  pastatų skaičius</t>
  </si>
  <si>
    <t>003-04-01 (TP)</t>
  </si>
  <si>
    <t>Priemonė: Savivaldybės administracijos pastatų ir patalpų remontas</t>
  </si>
  <si>
    <t>MVPD 
Statinių administravimo skyrius</t>
  </si>
  <si>
    <t>Pastatų, kuriuose atlikti remonto darbai, skaičius</t>
  </si>
  <si>
    <t>Priemonė: Naujo administracinio pastato su klientų aptarnavimo centru statyba</t>
  </si>
  <si>
    <t xml:space="preserve">UAD 
Urbanistikos skyrius,
Turto valdymo skyrius
</t>
  </si>
  <si>
    <t>Savivaldybės administracijos darbuotojų tenka 1000 miesto gyventojų, vnt.</t>
  </si>
  <si>
    <t>Savivaldybės biudžeto asignavimų panaudojimas, proc.</t>
  </si>
  <si>
    <t>Savanoriška darbuotojų kaita, proc.</t>
  </si>
  <si>
    <t xml:space="preserve">IŠ VISO programai finansuoti pagal finansavimo šaltinius </t>
  </si>
  <si>
    <t>Iš jų: regioninių pažangos priemonių lėšos</t>
  </si>
  <si>
    <t>Asignavimų ir kitų lėšų pokytis, palyginti su ankstesnių metų patvirtintų asignavimų ir kitų lėšų planu</t>
  </si>
  <si>
    <r>
      <rPr>
        <vertAlign val="superscript"/>
        <sz val="10"/>
        <rFont val="Times New Roman"/>
        <family val="1"/>
        <charset val="186"/>
      </rPr>
      <t>1</t>
    </r>
    <r>
      <rPr>
        <sz val="10"/>
        <rFont val="Times New Roman"/>
        <family val="1"/>
        <charset val="186"/>
      </rPr>
      <t xml:space="preserve">https://lietuvosfinansai.lt/gki/gki-savivaldybese/ </t>
    </r>
  </si>
  <si>
    <t xml:space="preserve">T – tęstinės veiklos uždavinys. </t>
  </si>
  <si>
    <t>P – pažangos uždavinys.</t>
  </si>
  <si>
    <t>TP – tęstinės veiklos priemonė.</t>
  </si>
  <si>
    <t>PP – pažangos priemonė.</t>
  </si>
  <si>
    <t>RP – regioninė pažangos priemonė.</t>
  </si>
  <si>
    <t xml:space="preserve">AD – Administravimo departamentas. </t>
  </si>
  <si>
    <t>KSTD – Kultūros, sporto ir turizmo departamentas.</t>
  </si>
  <si>
    <t>MVPD – Miesto vystymo ir priežiūros departamentas.</t>
  </si>
  <si>
    <t>UAD – Urbanistikos ir architektūros departamentas.</t>
  </si>
  <si>
    <t>SGD – Socialinės gerovės departamentas.</t>
  </si>
  <si>
    <t>2 lentelė.  2025–2028 metų asignavimų ir kitų lėšų pasiskirstymas (tūkst. Eur)</t>
  </si>
  <si>
    <t>Eil. Nr.</t>
  </si>
  <si>
    <t>Programos kodas ir pavadinimas</t>
  </si>
  <si>
    <t>003 Valdymo programa</t>
  </si>
  <si>
    <t>1.</t>
  </si>
  <si>
    <r>
      <rPr>
        <sz val="10"/>
        <color rgb="FF000000"/>
        <rFont val="Times New Roman"/>
        <family val="1"/>
        <charset val="186"/>
      </rPr>
      <t xml:space="preserve">Iš jo:
</t>
    </r>
    <r>
      <rPr>
        <b/>
        <sz val="10"/>
        <color rgb="FF000000"/>
        <rFont val="Times New Roman"/>
        <family val="1"/>
        <charset val="186"/>
      </rPr>
      <t xml:space="preserve">
</t>
    </r>
  </si>
  <si>
    <t>1.1.</t>
  </si>
  <si>
    <t>savivaldybės biudžeto lėšos (nuosavos, be ankstesnių metų likučio)</t>
  </si>
  <si>
    <t>1.2.</t>
  </si>
  <si>
    <t>1.3.</t>
  </si>
  <si>
    <t>pajamų įmokos ir kitos pajamos</t>
  </si>
  <si>
    <t>1.4.</t>
  </si>
  <si>
    <t>Europos Sąjungos ir kitos tarptautinės finansinės paramos lėšos</t>
  </si>
  <si>
    <t>1.5.</t>
  </si>
  <si>
    <t>skolintos lėšos</t>
  </si>
  <si>
    <t>1.6.</t>
  </si>
  <si>
    <t>ankstesnių metų likučiai</t>
  </si>
  <si>
    <t>2.</t>
  </si>
  <si>
    <t xml:space="preserve">Kiti šaltiniai (Europos Sąjungos finansinė parama projektams įgyvendinti ir kitos teisėtai gautos lėšos, nurodant atskirus šaltinius)
</t>
  </si>
  <si>
    <t>2.1.</t>
  </si>
  <si>
    <t>Europos Sąjungos paramos lėšos</t>
  </si>
  <si>
    <t>2.2.</t>
  </si>
  <si>
    <t>Privalomojo sveikatos draudimo fondo lėšos</t>
  </si>
  <si>
    <t>2.3.</t>
  </si>
  <si>
    <t>Klaipėdos valstybinio jūrų uosto direkcijos lėšos (KVJUD)</t>
  </si>
  <si>
    <t>2.4.</t>
  </si>
  <si>
    <t>Valstybės biudžeto lėšos (LRVB)</t>
  </si>
  <si>
    <t>2.5.</t>
  </si>
  <si>
    <t>Kiti finansavimo šaltiniai</t>
  </si>
  <si>
    <t>2.6.</t>
  </si>
  <si>
    <t>Kelių priežiūros ir plėtros programos lėšos (KPP)</t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</si>
  <si>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</si>
  <si>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Teisės  ir personalo skyrius,
Komunikacijos 
ir rinkodaros 
skyrius</t>
  </si>
  <si>
    <t xml:space="preserve">Lietuvoje veikiančių asociacijų, kurių narė yra savivaldybė, skaičius, vnt. (Lietuvos savivaldybių asociacija – LSA, Klaipėdos miesto integruotų investicijų teritorijos vietos veiklos grupė – VVG, Naujoji Klaipėdos žuvininkystės vietos veiklos grupė – ŽVVG) </t>
  </si>
  <si>
    <t>KSTD
Turizmo skyrius</t>
  </si>
  <si>
    <r>
      <t>Savivaldybės gyvenimo kokybės indeksas</t>
    </r>
    <r>
      <rPr>
        <b/>
        <vertAlign val="superscript"/>
        <sz val="10"/>
        <rFont val="Times New Roman"/>
        <family val="1"/>
        <charset val="186"/>
      </rPr>
      <t>1</t>
    </r>
  </si>
  <si>
    <t>Klientų aptarnavimo centro patalpų nuomos vykdymas,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</si>
</sst>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sz val="8"/>
      <color theme="1"/>
      <name val="Times New Roman"/>
      <family val="1"/>
      <charset val="186"/>
    </font>
    <font>
      <sz val="10"/>
      <name val="Times New Roman"/>
      <family val="1"/>
    </font>
    <font>
      <sz val="9"/>
      <color indexed="81"/>
      <name val="Tahoma"/>
      <family val="2"/>
      <charset val="186"/>
    </font>
    <font>
      <vertAlign val="superscript"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8"/>
      <name val="Times New Roman"/>
      <family val="1"/>
      <charset val="186"/>
    </font>
    <font>
      <b/>
      <vertAlign val="superscript"/>
      <sz val="10"/>
      <name val="Times New Roman"/>
      <family val="1"/>
      <charset val="186"/>
    </font>
    <font>
      <sz val="10"/>
      <name val="Times New Roman"/>
      <family val="1"/>
      <charset val="1"/>
    </font>
  </fonts>
  <fills count="1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8" tint="0.79998168889431442"/>
        <bgColor rgb="FF000000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2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0" fontId="6" fillId="5" borderId="1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3" borderId="0" xfId="0" applyFont="1" applyFill="1"/>
    <xf numFmtId="164" fontId="1" fillId="0" borderId="1" xfId="0" applyNumberFormat="1" applyFont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6" fillId="6" borderId="1" xfId="0" applyNumberFormat="1" applyFont="1" applyFill="1" applyBorder="1" applyAlignment="1">
      <alignment horizontal="center" vertical="top" wrapText="1"/>
    </xf>
    <xf numFmtId="164" fontId="1" fillId="3" borderId="2" xfId="0" applyNumberFormat="1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64" fontId="3" fillId="0" borderId="2" xfId="0" applyNumberFormat="1" applyFont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0" fontId="12" fillId="0" borderId="0" xfId="0" applyFont="1"/>
    <xf numFmtId="0" fontId="7" fillId="0" borderId="0" xfId="0" applyFont="1"/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164" fontId="9" fillId="3" borderId="2" xfId="0" applyNumberFormat="1" applyFont="1" applyFill="1" applyBorder="1" applyAlignment="1">
      <alignment horizontal="center" vertical="top" wrapText="1"/>
    </xf>
    <xf numFmtId="164" fontId="6" fillId="6" borderId="1" xfId="0" applyNumberFormat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top" wrapText="1"/>
    </xf>
    <xf numFmtId="0" fontId="6" fillId="10" borderId="6" xfId="0" applyFont="1" applyFill="1" applyBorder="1" applyAlignment="1">
      <alignment horizontal="center" vertical="top" wrapText="1"/>
    </xf>
    <xf numFmtId="0" fontId="6" fillId="9" borderId="1" xfId="0" applyFont="1" applyFill="1" applyBorder="1" applyAlignment="1">
      <alignment vertical="top" wrapText="1"/>
    </xf>
    <xf numFmtId="0" fontId="15" fillId="8" borderId="1" xfId="0" applyFont="1" applyFill="1" applyBorder="1" applyAlignment="1">
      <alignment horizontal="center" vertical="top"/>
    </xf>
    <xf numFmtId="164" fontId="6" fillId="0" borderId="33" xfId="0" applyNumberFormat="1" applyFont="1" applyBorder="1" applyAlignment="1">
      <alignment horizontal="center" vertical="top" wrapText="1"/>
    </xf>
    <xf numFmtId="0" fontId="6" fillId="5" borderId="24" xfId="0" applyFont="1" applyFill="1" applyBorder="1" applyAlignment="1">
      <alignment horizontal="justify" vertical="top" wrapText="1"/>
    </xf>
    <xf numFmtId="0" fontId="6" fillId="5" borderId="15" xfId="0" applyFont="1" applyFill="1" applyBorder="1" applyAlignment="1">
      <alignment horizontal="justify" vertical="top" wrapText="1"/>
    </xf>
    <xf numFmtId="164" fontId="6" fillId="3" borderId="33" xfId="0" applyNumberFormat="1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6" fillId="5" borderId="42" xfId="0" applyFont="1" applyFill="1" applyBorder="1" applyAlignment="1">
      <alignment horizontal="justify" vertical="top" wrapText="1"/>
    </xf>
    <xf numFmtId="164" fontId="6" fillId="3" borderId="2" xfId="0" applyNumberFormat="1" applyFont="1" applyFill="1" applyBorder="1" applyAlignment="1">
      <alignment horizontal="center" vertical="top" wrapText="1"/>
    </xf>
    <xf numFmtId="0" fontId="6" fillId="3" borderId="29" xfId="0" applyFont="1" applyFill="1" applyBorder="1" applyAlignment="1">
      <alignment vertical="top" wrapText="1"/>
    </xf>
    <xf numFmtId="0" fontId="5" fillId="7" borderId="33" xfId="0" applyFont="1" applyFill="1" applyBorder="1" applyAlignment="1">
      <alignment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13" fillId="6" borderId="1" xfId="0" applyFont="1" applyFill="1" applyBorder="1" applyAlignment="1">
      <alignment vertical="top" wrapText="1"/>
    </xf>
    <xf numFmtId="164" fontId="13" fillId="6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164" fontId="13" fillId="0" borderId="1" xfId="0" applyNumberFormat="1" applyFont="1" applyBorder="1" applyAlignment="1">
      <alignment horizontal="center" vertical="top" wrapText="1"/>
    </xf>
    <xf numFmtId="0" fontId="13" fillId="6" borderId="30" xfId="0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vertical="top" wrapText="1"/>
    </xf>
    <xf numFmtId="0" fontId="5" fillId="5" borderId="29" xfId="0" applyFont="1" applyFill="1" applyBorder="1" applyAlignment="1">
      <alignment horizontal="center" vertical="top" wrapText="1"/>
    </xf>
    <xf numFmtId="164" fontId="6" fillId="0" borderId="33" xfId="0" applyNumberFormat="1" applyFont="1" applyBorder="1" applyAlignment="1">
      <alignment horizontal="center" vertical="center" wrapText="1"/>
    </xf>
    <xf numFmtId="164" fontId="6" fillId="3" borderId="3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5" borderId="29" xfId="0" applyFont="1" applyFill="1" applyBorder="1" applyAlignment="1">
      <alignment vertical="top" wrapText="1"/>
    </xf>
    <xf numFmtId="0" fontId="6" fillId="4" borderId="15" xfId="0" applyFont="1" applyFill="1" applyBorder="1" applyAlignment="1">
      <alignment vertical="top" wrapText="1"/>
    </xf>
    <xf numFmtId="0" fontId="6" fillId="0" borderId="33" xfId="0" applyFont="1" applyBorder="1" applyAlignment="1">
      <alignment vertical="top" wrapText="1"/>
    </xf>
    <xf numFmtId="0" fontId="6" fillId="5" borderId="16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8" borderId="1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top" wrapText="1"/>
    </xf>
    <xf numFmtId="0" fontId="6" fillId="9" borderId="15" xfId="0" applyFont="1" applyFill="1" applyBorder="1" applyAlignment="1">
      <alignment vertical="top" wrapText="1"/>
    </xf>
    <xf numFmtId="0" fontId="6" fillId="10" borderId="3" xfId="0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vertical="top" wrapText="1"/>
    </xf>
    <xf numFmtId="0" fontId="6" fillId="9" borderId="42" xfId="0" applyFont="1" applyFill="1" applyBorder="1" applyAlignment="1">
      <alignment vertical="top" wrapText="1"/>
    </xf>
    <xf numFmtId="0" fontId="6" fillId="9" borderId="29" xfId="0" applyFont="1" applyFill="1" applyBorder="1" applyAlignment="1">
      <alignment vertical="top" wrapText="1"/>
    </xf>
    <xf numFmtId="0" fontId="6" fillId="10" borderId="29" xfId="0" applyFont="1" applyFill="1" applyBorder="1" applyAlignment="1">
      <alignment horizontal="center" vertical="top" wrapText="1"/>
    </xf>
    <xf numFmtId="0" fontId="5" fillId="10" borderId="21" xfId="0" applyFont="1" applyFill="1" applyBorder="1" applyAlignment="1">
      <alignment horizontal="center" vertical="top" wrapText="1"/>
    </xf>
    <xf numFmtId="0" fontId="6" fillId="9" borderId="43" xfId="0" applyFont="1" applyFill="1" applyBorder="1" applyAlignment="1">
      <alignment vertical="top" wrapText="1"/>
    </xf>
    <xf numFmtId="0" fontId="5" fillId="10" borderId="30" xfId="0" applyFont="1" applyFill="1" applyBorder="1" applyAlignment="1">
      <alignment horizontal="center" vertical="top" wrapText="1"/>
    </xf>
    <xf numFmtId="0" fontId="6" fillId="10" borderId="30" xfId="0" applyFont="1" applyFill="1" applyBorder="1" applyAlignment="1">
      <alignment horizontal="center" vertical="top" wrapText="1"/>
    </xf>
    <xf numFmtId="0" fontId="6" fillId="9" borderId="44" xfId="0" applyFont="1" applyFill="1" applyBorder="1" applyAlignment="1">
      <alignment vertical="top" wrapText="1"/>
    </xf>
    <xf numFmtId="0" fontId="6" fillId="9" borderId="33" xfId="0" applyFont="1" applyFill="1" applyBorder="1" applyAlignment="1">
      <alignment vertical="top" wrapText="1"/>
    </xf>
    <xf numFmtId="0" fontId="6" fillId="10" borderId="33" xfId="0" applyFont="1" applyFill="1" applyBorder="1" applyAlignment="1">
      <alignment horizontal="center" vertical="top" wrapText="1"/>
    </xf>
    <xf numFmtId="0" fontId="6" fillId="10" borderId="36" xfId="0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vertical="top" wrapText="1"/>
    </xf>
    <xf numFmtId="0" fontId="6" fillId="10" borderId="8" xfId="0" applyFont="1" applyFill="1" applyBorder="1" applyAlignment="1">
      <alignment horizontal="center" vertical="top" wrapText="1"/>
    </xf>
    <xf numFmtId="0" fontId="6" fillId="10" borderId="7" xfId="0" applyFont="1" applyFill="1" applyBorder="1" applyAlignment="1">
      <alignment horizontal="center" vertical="top" wrapText="1"/>
    </xf>
    <xf numFmtId="0" fontId="6" fillId="4" borderId="54" xfId="0" applyFont="1" applyFill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0" fontId="6" fillId="9" borderId="32" xfId="0" applyFont="1" applyFill="1" applyBorder="1" applyAlignment="1">
      <alignment vertical="top" wrapText="1"/>
    </xf>
    <xf numFmtId="0" fontId="6" fillId="10" borderId="34" xfId="0" applyFont="1" applyFill="1" applyBorder="1" applyAlignment="1">
      <alignment horizontal="center" vertical="top" wrapText="1"/>
    </xf>
    <xf numFmtId="0" fontId="5" fillId="10" borderId="47" xfId="0" applyFont="1" applyFill="1" applyBorder="1" applyAlignment="1">
      <alignment horizontal="center" vertical="top" wrapText="1"/>
    </xf>
    <xf numFmtId="0" fontId="6" fillId="9" borderId="1" xfId="0" applyFont="1" applyFill="1" applyBorder="1" applyAlignment="1">
      <alignment horizontal="center" vertical="top" wrapText="1"/>
    </xf>
    <xf numFmtId="2" fontId="6" fillId="9" borderId="6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6" fillId="3" borderId="9" xfId="0" applyFont="1" applyFill="1" applyBorder="1" applyAlignment="1">
      <alignment vertical="top" wrapText="1"/>
    </xf>
    <xf numFmtId="0" fontId="6" fillId="3" borderId="9" xfId="0" applyFont="1" applyFill="1" applyBorder="1" applyAlignment="1">
      <alignment horizontal="center" vertical="top"/>
    </xf>
    <xf numFmtId="0" fontId="6" fillId="3" borderId="64" xfId="0" applyFont="1" applyFill="1" applyBorder="1" applyAlignment="1">
      <alignment horizontal="justify" vertical="top" wrapText="1"/>
    </xf>
    <xf numFmtId="0" fontId="6" fillId="3" borderId="65" xfId="0" applyFont="1" applyFill="1" applyBorder="1" applyAlignment="1">
      <alignment vertical="top" wrapText="1"/>
    </xf>
    <xf numFmtId="165" fontId="6" fillId="3" borderId="65" xfId="0" applyNumberFormat="1" applyFont="1" applyFill="1" applyBorder="1" applyAlignment="1">
      <alignment horizontal="center" vertical="top"/>
    </xf>
    <xf numFmtId="0" fontId="6" fillId="3" borderId="66" xfId="0" applyFont="1" applyFill="1" applyBorder="1" applyAlignment="1">
      <alignment horizontal="center" vertical="top"/>
    </xf>
    <xf numFmtId="0" fontId="6" fillId="3" borderId="67" xfId="0" applyFont="1" applyFill="1" applyBorder="1" applyAlignment="1">
      <alignment horizontal="justify" vertical="top" wrapText="1"/>
    </xf>
    <xf numFmtId="0" fontId="6" fillId="3" borderId="68" xfId="0" applyFont="1" applyFill="1" applyBorder="1" applyAlignment="1">
      <alignment horizontal="center" vertical="top"/>
    </xf>
    <xf numFmtId="0" fontId="6" fillId="3" borderId="69" xfId="0" applyFont="1" applyFill="1" applyBorder="1" applyAlignment="1">
      <alignment horizontal="justify" vertical="top" wrapText="1"/>
    </xf>
    <xf numFmtId="0" fontId="6" fillId="3" borderId="70" xfId="0" applyFont="1" applyFill="1" applyBorder="1" applyAlignment="1">
      <alignment vertical="top" wrapText="1"/>
    </xf>
    <xf numFmtId="1" fontId="6" fillId="3" borderId="70" xfId="0" applyNumberFormat="1" applyFont="1" applyFill="1" applyBorder="1" applyAlignment="1">
      <alignment horizontal="center" vertical="top" wrapText="1"/>
    </xf>
    <xf numFmtId="0" fontId="6" fillId="3" borderId="7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top"/>
    </xf>
    <xf numFmtId="0" fontId="5" fillId="0" borderId="0" xfId="0" applyFont="1"/>
    <xf numFmtId="0" fontId="15" fillId="0" borderId="0" xfId="0" applyFont="1"/>
    <xf numFmtId="164" fontId="5" fillId="0" borderId="0" xfId="0" applyNumberFormat="1" applyFont="1"/>
    <xf numFmtId="0" fontId="6" fillId="2" borderId="2" xfId="0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26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 wrapText="1"/>
    </xf>
    <xf numFmtId="164" fontId="6" fillId="4" borderId="25" xfId="0" applyNumberFormat="1" applyFont="1" applyFill="1" applyBorder="1" applyAlignment="1">
      <alignment horizontal="center" vertical="top" wrapText="1"/>
    </xf>
    <xf numFmtId="0" fontId="5" fillId="4" borderId="72" xfId="0" applyFont="1" applyFill="1" applyBorder="1"/>
    <xf numFmtId="0" fontId="5" fillId="4" borderId="73" xfId="0" applyFont="1" applyFill="1" applyBorder="1"/>
    <xf numFmtId="0" fontId="5" fillId="4" borderId="74" xfId="0" applyFont="1" applyFill="1" applyBorder="1"/>
    <xf numFmtId="164" fontId="6" fillId="9" borderId="29" xfId="0" applyNumberFormat="1" applyFont="1" applyFill="1" applyBorder="1" applyAlignment="1">
      <alignment horizontal="center" vertical="top" wrapText="1"/>
    </xf>
    <xf numFmtId="164" fontId="6" fillId="9" borderId="1" xfId="0" applyNumberFormat="1" applyFont="1" applyFill="1" applyBorder="1" applyAlignment="1">
      <alignment horizontal="center" vertical="top" wrapText="1"/>
    </xf>
    <xf numFmtId="164" fontId="6" fillId="9" borderId="33" xfId="0" applyNumberFormat="1" applyFont="1" applyFill="1" applyBorder="1" applyAlignment="1">
      <alignment horizontal="center" vertical="top" wrapText="1"/>
    </xf>
    <xf numFmtId="0" fontId="6" fillId="5" borderId="25" xfId="0" applyFont="1" applyFill="1" applyBorder="1" applyAlignment="1">
      <alignment vertical="top" wrapText="1"/>
    </xf>
    <xf numFmtId="164" fontId="6" fillId="5" borderId="25" xfId="0" applyNumberFormat="1" applyFont="1" applyFill="1" applyBorder="1" applyAlignment="1">
      <alignment horizontal="center" vertical="top" wrapText="1"/>
    </xf>
    <xf numFmtId="0" fontId="5" fillId="5" borderId="49" xfId="0" applyFont="1" applyFill="1" applyBorder="1"/>
    <xf numFmtId="0" fontId="5" fillId="5" borderId="50" xfId="0" applyFont="1" applyFill="1" applyBorder="1"/>
    <xf numFmtId="0" fontId="6" fillId="0" borderId="29" xfId="0" applyFont="1" applyBorder="1" applyAlignment="1">
      <alignment vertical="top" wrapText="1"/>
    </xf>
    <xf numFmtId="164" fontId="6" fillId="0" borderId="29" xfId="0" applyNumberFormat="1" applyFont="1" applyBorder="1" applyAlignment="1">
      <alignment horizontal="center" vertical="top" wrapText="1"/>
    </xf>
    <xf numFmtId="0" fontId="5" fillId="3" borderId="29" xfId="0" applyFont="1" applyFill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8" borderId="30" xfId="0" applyFont="1" applyFill="1" applyBorder="1" applyAlignment="1">
      <alignment horizontal="center" vertical="top" wrapText="1"/>
    </xf>
    <xf numFmtId="0" fontId="5" fillId="0" borderId="33" xfId="0" applyFont="1" applyBorder="1" applyAlignment="1">
      <alignment vertical="top" wrapText="1"/>
    </xf>
    <xf numFmtId="164" fontId="5" fillId="0" borderId="33" xfId="0" applyNumberFormat="1" applyFont="1" applyBorder="1" applyAlignment="1">
      <alignment horizontal="center" vertical="top" wrapText="1"/>
    </xf>
    <xf numFmtId="164" fontId="5" fillId="3" borderId="33" xfId="0" applyNumberFormat="1" applyFont="1" applyFill="1" applyBorder="1" applyAlignment="1">
      <alignment horizontal="center" vertical="top" wrapText="1"/>
    </xf>
    <xf numFmtId="0" fontId="15" fillId="8" borderId="33" xfId="0" applyFont="1" applyFill="1" applyBorder="1" applyAlignment="1">
      <alignment horizontal="center" vertical="top"/>
    </xf>
    <xf numFmtId="0" fontId="5" fillId="0" borderId="36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164" fontId="5" fillId="3" borderId="3" xfId="0" applyNumberFormat="1" applyFont="1" applyFill="1" applyBorder="1" applyAlignment="1">
      <alignment horizontal="center" vertical="top" wrapText="1"/>
    </xf>
    <xf numFmtId="0" fontId="5" fillId="8" borderId="3" xfId="0" applyFont="1" applyFill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3" borderId="2" xfId="0" applyNumberFormat="1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 wrapText="1"/>
    </xf>
    <xf numFmtId="164" fontId="5" fillId="3" borderId="29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5" fillId="8" borderId="1" xfId="0" applyFont="1" applyFill="1" applyBorder="1" applyAlignment="1">
      <alignment horizontal="center" vertical="top"/>
    </xf>
    <xf numFmtId="0" fontId="5" fillId="3" borderId="33" xfId="0" applyFont="1" applyFill="1" applyBorder="1" applyAlignment="1">
      <alignment horizontal="center" vertical="top"/>
    </xf>
    <xf numFmtId="0" fontId="5" fillId="3" borderId="36" xfId="0" applyFont="1" applyFill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/>
    </xf>
    <xf numFmtId="0" fontId="21" fillId="8" borderId="35" xfId="0" applyFont="1" applyFill="1" applyBorder="1" applyAlignment="1">
      <alignment horizontal="center" vertical="top"/>
    </xf>
    <xf numFmtId="164" fontId="6" fillId="3" borderId="29" xfId="0" applyNumberFormat="1" applyFont="1" applyFill="1" applyBorder="1" applyAlignment="1">
      <alignment horizontal="center" vertical="top" wrapText="1"/>
    </xf>
    <xf numFmtId="0" fontId="21" fillId="8" borderId="38" xfId="0" applyFont="1" applyFill="1" applyBorder="1" applyAlignment="1">
      <alignment horizontal="center" vertical="top"/>
    </xf>
    <xf numFmtId="0" fontId="5" fillId="0" borderId="39" xfId="0" applyFont="1" applyBorder="1" applyAlignment="1">
      <alignment horizontal="center" vertical="top" wrapText="1"/>
    </xf>
    <xf numFmtId="0" fontId="21" fillId="8" borderId="9" xfId="0" applyFont="1" applyFill="1" applyBorder="1" applyAlignment="1">
      <alignment horizontal="center" vertical="top"/>
    </xf>
    <xf numFmtId="0" fontId="5" fillId="0" borderId="40" xfId="0" applyFont="1" applyBorder="1" applyAlignment="1">
      <alignment horizontal="center" vertical="top" wrapText="1"/>
    </xf>
    <xf numFmtId="0" fontId="21" fillId="8" borderId="8" xfId="0" applyFont="1" applyFill="1" applyBorder="1" applyAlignment="1">
      <alignment horizontal="center" vertical="top"/>
    </xf>
    <xf numFmtId="0" fontId="5" fillId="0" borderId="4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5" fillId="0" borderId="1" xfId="0" applyFont="1" applyBorder="1"/>
    <xf numFmtId="0" fontId="5" fillId="0" borderId="30" xfId="0" applyFont="1" applyBorder="1"/>
    <xf numFmtId="0" fontId="5" fillId="0" borderId="2" xfId="0" applyFont="1" applyBorder="1"/>
    <xf numFmtId="0" fontId="5" fillId="0" borderId="23" xfId="0" applyFont="1" applyBorder="1"/>
    <xf numFmtId="0" fontId="5" fillId="0" borderId="33" xfId="0" applyFont="1" applyBorder="1"/>
    <xf numFmtId="0" fontId="5" fillId="0" borderId="36" xfId="0" applyFont="1" applyBorder="1"/>
    <xf numFmtId="0" fontId="5" fillId="0" borderId="46" xfId="0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 wrapText="1"/>
    </xf>
    <xf numFmtId="0" fontId="5" fillId="0" borderId="29" xfId="0" applyFont="1" applyBorder="1"/>
    <xf numFmtId="0" fontId="5" fillId="0" borderId="21" xfId="0" applyFont="1" applyBorder="1"/>
    <xf numFmtId="164" fontId="5" fillId="0" borderId="29" xfId="0" applyNumberFormat="1" applyFont="1" applyBorder="1" applyAlignment="1">
      <alignment horizontal="center" vertical="top" wrapText="1"/>
    </xf>
    <xf numFmtId="14" fontId="5" fillId="0" borderId="2" xfId="0" applyNumberFormat="1" applyFont="1" applyBorder="1"/>
    <xf numFmtId="14" fontId="5" fillId="0" borderId="29" xfId="0" applyNumberFormat="1" applyFont="1" applyBorder="1"/>
    <xf numFmtId="0" fontId="15" fillId="8" borderId="2" xfId="0" applyFont="1" applyFill="1" applyBorder="1" applyAlignment="1">
      <alignment horizontal="center" vertical="top"/>
    </xf>
    <xf numFmtId="0" fontId="5" fillId="6" borderId="42" xfId="0" applyFont="1" applyFill="1" applyBorder="1" applyAlignment="1">
      <alignment horizontal="justify" vertical="center" wrapText="1"/>
    </xf>
    <xf numFmtId="0" fontId="6" fillId="6" borderId="29" xfId="0" applyFont="1" applyFill="1" applyBorder="1" applyAlignment="1">
      <alignment vertical="top" wrapText="1"/>
    </xf>
    <xf numFmtId="164" fontId="6" fillId="6" borderId="29" xfId="0" applyNumberFormat="1" applyFont="1" applyFill="1" applyBorder="1" applyAlignment="1">
      <alignment horizontal="center" vertical="top" wrapText="1"/>
    </xf>
    <xf numFmtId="0" fontId="6" fillId="6" borderId="29" xfId="0" applyFont="1" applyFill="1" applyBorder="1" applyAlignment="1">
      <alignment horizontal="center" vertical="top" wrapText="1"/>
    </xf>
    <xf numFmtId="0" fontId="6" fillId="6" borderId="21" xfId="0" applyFont="1" applyFill="1" applyBorder="1" applyAlignment="1">
      <alignment horizontal="center" vertical="top" wrapText="1"/>
    </xf>
    <xf numFmtId="0" fontId="5" fillId="6" borderId="43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horizontal="center" vertical="top" wrapText="1"/>
    </xf>
    <xf numFmtId="0" fontId="6" fillId="6" borderId="30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164" fontId="6" fillId="5" borderId="29" xfId="0" applyNumberFormat="1" applyFont="1" applyFill="1" applyBorder="1" applyAlignment="1">
      <alignment horizontal="center" vertical="top" wrapText="1"/>
    </xf>
    <xf numFmtId="0" fontId="6" fillId="5" borderId="29" xfId="0" applyFont="1" applyFill="1" applyBorder="1" applyAlignment="1">
      <alignment horizontal="center" vertical="top" wrapText="1"/>
    </xf>
    <xf numFmtId="0" fontId="5" fillId="5" borderId="29" xfId="0" applyFont="1" applyFill="1" applyBorder="1"/>
    <xf numFmtId="0" fontId="5" fillId="5" borderId="21" xfId="0" applyFont="1" applyFill="1" applyBorder="1"/>
    <xf numFmtId="0" fontId="5" fillId="6" borderId="43" xfId="0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0" fontId="5" fillId="3" borderId="33" xfId="0" applyFont="1" applyFill="1" applyBorder="1" applyAlignment="1">
      <alignment vertical="top" wrapText="1"/>
    </xf>
    <xf numFmtId="0" fontId="6" fillId="3" borderId="51" xfId="0" applyFont="1" applyFill="1" applyBorder="1" applyAlignment="1">
      <alignment vertical="top" wrapText="1"/>
    </xf>
    <xf numFmtId="0" fontId="21" fillId="8" borderId="3" xfId="0" applyFont="1" applyFill="1" applyBorder="1" applyAlignment="1">
      <alignment horizontal="center" vertical="top"/>
    </xf>
    <xf numFmtId="0" fontId="5" fillId="8" borderId="31" xfId="0" applyFont="1" applyFill="1" applyBorder="1" applyAlignment="1">
      <alignment horizontal="center" vertical="top" wrapText="1"/>
    </xf>
    <xf numFmtId="0" fontId="21" fillId="8" borderId="1" xfId="0" applyFont="1" applyFill="1" applyBorder="1" applyAlignment="1">
      <alignment horizontal="center" vertical="top"/>
    </xf>
    <xf numFmtId="0" fontId="21" fillId="8" borderId="2" xfId="0" applyFont="1" applyFill="1" applyBorder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1" fillId="8" borderId="29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5" fillId="6" borderId="42" xfId="0" applyFont="1" applyFill="1" applyBorder="1" applyAlignment="1">
      <alignment vertical="top" wrapText="1"/>
    </xf>
    <xf numFmtId="0" fontId="15" fillId="6" borderId="43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6" fillId="5" borderId="21" xfId="0" applyFont="1" applyFill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3" borderId="30" xfId="0" applyFont="1" applyFill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5" fillId="11" borderId="29" xfId="0" applyFont="1" applyFill="1" applyBorder="1" applyAlignment="1">
      <alignment horizontal="center" vertical="top" wrapText="1"/>
    </xf>
    <xf numFmtId="0" fontId="5" fillId="6" borderId="1" xfId="0" applyFont="1" applyFill="1" applyBorder="1"/>
    <xf numFmtId="0" fontId="5" fillId="12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33" xfId="0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vertical="top" wrapText="1"/>
    </xf>
    <xf numFmtId="164" fontId="5" fillId="4" borderId="34" xfId="0" applyNumberFormat="1" applyFont="1" applyFill="1" applyBorder="1" applyAlignment="1">
      <alignment horizontal="center" vertical="top" wrapText="1"/>
    </xf>
    <xf numFmtId="0" fontId="5" fillId="4" borderId="34" xfId="0" applyFont="1" applyFill="1" applyBorder="1"/>
    <xf numFmtId="0" fontId="5" fillId="4" borderId="47" xfId="0" applyFont="1" applyFill="1" applyBorder="1"/>
    <xf numFmtId="0" fontId="6" fillId="9" borderId="16" xfId="0" applyFont="1" applyFill="1" applyBorder="1" applyAlignment="1">
      <alignment vertical="top" wrapText="1"/>
    </xf>
    <xf numFmtId="164" fontId="5" fillId="9" borderId="16" xfId="0" applyNumberFormat="1" applyFont="1" applyFill="1" applyBorder="1" applyAlignment="1">
      <alignment horizontal="center" vertical="top" wrapText="1"/>
    </xf>
    <xf numFmtId="164" fontId="6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/>
    <xf numFmtId="0" fontId="5" fillId="6" borderId="1" xfId="0" applyFont="1" applyFill="1" applyBorder="1" applyAlignment="1">
      <alignment horizontal="justify" vertical="center" wrapText="1"/>
    </xf>
    <xf numFmtId="0" fontId="6" fillId="4" borderId="55" xfId="0" applyFont="1" applyFill="1" applyBorder="1" applyAlignment="1">
      <alignment vertical="top" wrapText="1"/>
    </xf>
    <xf numFmtId="164" fontId="5" fillId="4" borderId="55" xfId="0" applyNumberFormat="1" applyFont="1" applyFill="1" applyBorder="1" applyAlignment="1">
      <alignment horizontal="center" vertical="top" wrapText="1"/>
    </xf>
    <xf numFmtId="0" fontId="5" fillId="4" borderId="55" xfId="0" applyFont="1" applyFill="1" applyBorder="1"/>
    <xf numFmtId="0" fontId="5" fillId="4" borderId="56" xfId="0" applyFont="1" applyFill="1" applyBorder="1"/>
    <xf numFmtId="0" fontId="6" fillId="9" borderId="34" xfId="0" applyFont="1" applyFill="1" applyBorder="1" applyAlignment="1">
      <alignment vertical="top" wrapText="1"/>
    </xf>
    <xf numFmtId="164" fontId="5" fillId="9" borderId="34" xfId="0" applyNumberFormat="1" applyFont="1" applyFill="1" applyBorder="1" applyAlignment="1">
      <alignment horizontal="center" vertical="top" wrapText="1"/>
    </xf>
    <xf numFmtId="164" fontId="6" fillId="5" borderId="16" xfId="0" applyNumberFormat="1" applyFont="1" applyFill="1" applyBorder="1" applyAlignment="1">
      <alignment horizontal="center" vertical="top" wrapText="1"/>
    </xf>
    <xf numFmtId="0" fontId="5" fillId="5" borderId="16" xfId="0" applyFont="1" applyFill="1" applyBorder="1"/>
    <xf numFmtId="0" fontId="5" fillId="5" borderId="46" xfId="0" applyFont="1" applyFill="1" applyBorder="1"/>
    <xf numFmtId="0" fontId="6" fillId="3" borderId="3" xfId="0" applyFont="1" applyFill="1" applyBorder="1" applyAlignment="1">
      <alignment vertical="top" wrapText="1"/>
    </xf>
    <xf numFmtId="0" fontId="5" fillId="0" borderId="3" xfId="0" applyFont="1" applyBorder="1"/>
    <xf numFmtId="0" fontId="5" fillId="0" borderId="31" xfId="0" applyFont="1" applyBorder="1"/>
    <xf numFmtId="0" fontId="5" fillId="0" borderId="2" xfId="0" applyFont="1" applyBorder="1" applyAlignment="1">
      <alignment horizontal="left" vertical="top" wrapText="1"/>
    </xf>
    <xf numFmtId="0" fontId="6" fillId="3" borderId="58" xfId="0" applyFont="1" applyFill="1" applyBorder="1" applyAlignment="1">
      <alignment vertical="top" wrapText="1"/>
    </xf>
    <xf numFmtId="164" fontId="5" fillId="3" borderId="58" xfId="0" applyNumberFormat="1" applyFont="1" applyFill="1" applyBorder="1" applyAlignment="1">
      <alignment horizontal="center" vertical="top" wrapText="1"/>
    </xf>
    <xf numFmtId="0" fontId="5" fillId="0" borderId="58" xfId="0" applyFont="1" applyBorder="1"/>
    <xf numFmtId="0" fontId="5" fillId="0" borderId="59" xfId="0" applyFont="1" applyBorder="1"/>
    <xf numFmtId="164" fontId="5" fillId="3" borderId="61" xfId="0" applyNumberFormat="1" applyFont="1" applyFill="1" applyBorder="1" applyAlignment="1">
      <alignment horizontal="center" vertical="top" wrapText="1"/>
    </xf>
    <xf numFmtId="0" fontId="5" fillId="8" borderId="62" xfId="0" applyFont="1" applyFill="1" applyBorder="1" applyAlignment="1">
      <alignment horizontal="center" vertical="top" wrapText="1"/>
    </xf>
    <xf numFmtId="0" fontId="5" fillId="0" borderId="61" xfId="0" applyFont="1" applyBorder="1" applyAlignment="1">
      <alignment horizontal="center" vertical="top"/>
    </xf>
    <xf numFmtId="0" fontId="5" fillId="0" borderId="61" xfId="0" applyFont="1" applyBorder="1"/>
    <xf numFmtId="0" fontId="5" fillId="0" borderId="63" xfId="0" applyFont="1" applyBorder="1"/>
    <xf numFmtId="0" fontId="5" fillId="6" borderId="48" xfId="0" applyFont="1" applyFill="1" applyBorder="1" applyAlignment="1">
      <alignment horizontal="justify" vertical="center" wrapText="1"/>
    </xf>
    <xf numFmtId="0" fontId="6" fillId="6" borderId="3" xfId="0" applyFont="1" applyFill="1" applyBorder="1" applyAlignment="1">
      <alignment vertical="top" wrapText="1"/>
    </xf>
    <xf numFmtId="164" fontId="6" fillId="6" borderId="3" xfId="0" applyNumberFormat="1" applyFont="1" applyFill="1" applyBorder="1" applyAlignment="1">
      <alignment horizontal="center" vertical="top" wrapText="1"/>
    </xf>
    <xf numFmtId="0" fontId="5" fillId="6" borderId="3" xfId="0" applyFont="1" applyFill="1" applyBorder="1"/>
    <xf numFmtId="0" fontId="5" fillId="6" borderId="31" xfId="0" applyFont="1" applyFill="1" applyBorder="1"/>
    <xf numFmtId="0" fontId="6" fillId="4" borderId="16" xfId="0" applyFont="1" applyFill="1" applyBorder="1" applyAlignment="1">
      <alignment vertical="top" wrapText="1"/>
    </xf>
    <xf numFmtId="164" fontId="5" fillId="4" borderId="16" xfId="0" applyNumberFormat="1" applyFont="1" applyFill="1" applyBorder="1" applyAlignment="1">
      <alignment horizontal="center" vertical="top" wrapText="1"/>
    </xf>
    <xf numFmtId="0" fontId="5" fillId="4" borderId="25" xfId="0" applyFont="1" applyFill="1" applyBorder="1"/>
    <xf numFmtId="0" fontId="5" fillId="4" borderId="27" xfId="0" applyFont="1" applyFill="1" applyBorder="1"/>
    <xf numFmtId="0" fontId="5" fillId="10" borderId="3" xfId="0" applyFont="1" applyFill="1" applyBorder="1" applyAlignment="1">
      <alignment horizontal="center" vertical="top" wrapText="1"/>
    </xf>
    <xf numFmtId="164" fontId="5" fillId="6" borderId="1" xfId="0" applyNumberFormat="1" applyFont="1" applyFill="1" applyBorder="1"/>
    <xf numFmtId="0" fontId="5" fillId="6" borderId="30" xfId="0" applyFont="1" applyFill="1" applyBorder="1"/>
    <xf numFmtId="0" fontId="5" fillId="3" borderId="2" xfId="0" applyFont="1" applyFill="1" applyBorder="1"/>
    <xf numFmtId="0" fontId="5" fillId="5" borderId="16" xfId="0" applyFont="1" applyFill="1" applyBorder="1" applyAlignment="1">
      <alignment horizontal="center" vertical="top" wrapText="1"/>
    </xf>
    <xf numFmtId="0" fontId="5" fillId="3" borderId="65" xfId="0" applyFont="1" applyFill="1" applyBorder="1" applyAlignment="1">
      <alignment horizontal="center" vertical="top" wrapText="1"/>
    </xf>
    <xf numFmtId="164" fontId="6" fillId="3" borderId="65" xfId="0" applyNumberFormat="1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164" fontId="6" fillId="3" borderId="9" xfId="0" applyNumberFormat="1" applyFont="1" applyFill="1" applyBorder="1" applyAlignment="1">
      <alignment horizontal="center" vertical="top" wrapText="1"/>
    </xf>
    <xf numFmtId="0" fontId="5" fillId="3" borderId="70" xfId="0" applyFont="1" applyFill="1" applyBorder="1" applyAlignment="1">
      <alignment horizontal="center" vertical="top" wrapText="1"/>
    </xf>
    <xf numFmtId="164" fontId="6" fillId="3" borderId="70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/>
    </xf>
    <xf numFmtId="0" fontId="5" fillId="0" borderId="43" xfId="0" applyFont="1" applyBorder="1" applyAlignment="1">
      <alignment horizontal="justify" vertical="center" wrapText="1"/>
    </xf>
    <xf numFmtId="164" fontId="5" fillId="0" borderId="1" xfId="0" applyNumberFormat="1" applyFont="1" applyBorder="1"/>
    <xf numFmtId="0" fontId="5" fillId="0" borderId="44" xfId="0" applyFont="1" applyBorder="1" applyAlignment="1">
      <alignment horizontal="justify" vertical="center" wrapText="1"/>
    </xf>
    <xf numFmtId="0" fontId="5" fillId="0" borderId="10" xfId="0" applyFont="1" applyBorder="1" applyAlignment="1">
      <alignment vertical="top"/>
    </xf>
    <xf numFmtId="164" fontId="5" fillId="0" borderId="10" xfId="0" applyNumberFormat="1" applyFont="1" applyBorder="1"/>
    <xf numFmtId="0" fontId="5" fillId="5" borderId="75" xfId="0" applyFont="1" applyFill="1" applyBorder="1"/>
    <xf numFmtId="0" fontId="6" fillId="3" borderId="43" xfId="0" applyFont="1" applyFill="1" applyBorder="1" applyAlignment="1">
      <alignment horizontal="center" vertical="top" wrapText="1"/>
    </xf>
    <xf numFmtId="0" fontId="6" fillId="3" borderId="44" xfId="0" applyFont="1" applyFill="1" applyBorder="1" applyAlignment="1">
      <alignment horizontal="center" vertical="top" wrapText="1"/>
    </xf>
    <xf numFmtId="0" fontId="6" fillId="3" borderId="4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8" borderId="29" xfId="0" applyFont="1" applyFill="1" applyBorder="1" applyAlignment="1">
      <alignment horizontal="center" vertical="top" wrapText="1"/>
    </xf>
    <xf numFmtId="0" fontId="5" fillId="8" borderId="33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8" borderId="5" xfId="0" applyFont="1" applyFill="1" applyBorder="1" applyAlignment="1">
      <alignment horizontal="center" vertical="top" wrapText="1"/>
    </xf>
    <xf numFmtId="0" fontId="5" fillId="0" borderId="42" xfId="0" applyFont="1" applyBorder="1" applyAlignment="1">
      <alignment horizontal="left" vertical="top" wrapText="1"/>
    </xf>
    <xf numFmtId="0" fontId="5" fillId="0" borderId="43" xfId="0" applyFont="1" applyBorder="1" applyAlignment="1">
      <alignment horizontal="left" vertical="top" wrapText="1"/>
    </xf>
    <xf numFmtId="0" fontId="5" fillId="0" borderId="45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5" fillId="0" borderId="29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42" xfId="0" applyFont="1" applyBorder="1" applyAlignment="1">
      <alignment horizontal="left" vertical="top" wrapText="1"/>
    </xf>
    <xf numFmtId="0" fontId="15" fillId="0" borderId="45" xfId="0" applyFont="1" applyBorder="1" applyAlignment="1">
      <alignment horizontal="left" vertical="top" wrapText="1"/>
    </xf>
    <xf numFmtId="0" fontId="5" fillId="8" borderId="16" xfId="0" applyFont="1" applyFill="1" applyBorder="1" applyAlignment="1">
      <alignment horizontal="center" vertical="top" wrapText="1"/>
    </xf>
    <xf numFmtId="0" fontId="5" fillId="8" borderId="5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left" vertical="top" wrapText="1"/>
    </xf>
    <xf numFmtId="0" fontId="18" fillId="0" borderId="22" xfId="0" applyFont="1" applyBorder="1" applyAlignment="1">
      <alignment horizontal="left" vertical="top" wrapText="1"/>
    </xf>
    <xf numFmtId="0" fontId="18" fillId="0" borderId="3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top" wrapText="1"/>
    </xf>
    <xf numFmtId="0" fontId="5" fillId="3" borderId="15" xfId="0" applyFont="1" applyFill="1" applyBorder="1" applyAlignment="1">
      <alignment horizontal="left" vertical="top" wrapText="1"/>
    </xf>
    <xf numFmtId="0" fontId="5" fillId="3" borderId="22" xfId="0" applyFont="1" applyFill="1" applyBorder="1" applyAlignment="1">
      <alignment horizontal="left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33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center" wrapText="1"/>
    </xf>
    <xf numFmtId="0" fontId="18" fillId="0" borderId="28" xfId="0" applyFont="1" applyBorder="1" applyAlignment="1"/>
    <xf numFmtId="0" fontId="7" fillId="0" borderId="0" xfId="0" applyFont="1" applyAlignment="1">
      <alignment horizontal="left"/>
    </xf>
    <xf numFmtId="0" fontId="18" fillId="0" borderId="43" xfId="0" applyFont="1" applyBorder="1" applyAlignment="1">
      <alignment horizontal="left" vertical="top" wrapText="1"/>
    </xf>
    <xf numFmtId="0" fontId="18" fillId="0" borderId="44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33" xfId="0" applyFont="1" applyBorder="1" applyAlignment="1">
      <alignment horizontal="center" vertical="top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8" borderId="29" xfId="0" applyFont="1" applyFill="1" applyBorder="1" applyAlignment="1">
      <alignment horizontal="center" vertical="top" wrapText="1"/>
    </xf>
    <xf numFmtId="0" fontId="5" fillId="8" borderId="33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3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48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0" borderId="44" xfId="0" applyFont="1" applyBorder="1" applyAlignment="1">
      <alignment horizontal="left" vertical="top" wrapText="1"/>
    </xf>
    <xf numFmtId="0" fontId="6" fillId="3" borderId="43" xfId="0" applyFont="1" applyFill="1" applyBorder="1" applyAlignment="1">
      <alignment horizontal="center" vertical="top" wrapText="1"/>
    </xf>
    <xf numFmtId="0" fontId="6" fillId="3" borderId="44" xfId="0" applyFont="1" applyFill="1" applyBorder="1" applyAlignment="1">
      <alignment horizontal="center" vertical="top" wrapText="1"/>
    </xf>
    <xf numFmtId="0" fontId="6" fillId="3" borderId="45" xfId="0" applyFont="1" applyFill="1" applyBorder="1" applyAlignment="1">
      <alignment horizontal="center" vertical="top" wrapText="1"/>
    </xf>
    <xf numFmtId="0" fontId="6" fillId="3" borderId="22" xfId="0" applyFont="1" applyFill="1" applyBorder="1" applyAlignment="1">
      <alignment horizontal="center" vertical="top" wrapText="1"/>
    </xf>
    <xf numFmtId="0" fontId="5" fillId="3" borderId="43" xfId="0" applyFont="1" applyFill="1" applyBorder="1" applyAlignment="1">
      <alignment horizontal="left" vertical="top" wrapText="1"/>
    </xf>
    <xf numFmtId="0" fontId="5" fillId="3" borderId="44" xfId="0" applyFont="1" applyFill="1" applyBorder="1" applyAlignment="1">
      <alignment horizontal="left" vertical="top" wrapText="1"/>
    </xf>
    <xf numFmtId="0" fontId="15" fillId="3" borderId="43" xfId="0" applyFont="1" applyFill="1" applyBorder="1" applyAlignment="1">
      <alignment horizontal="center" vertical="top" wrapText="1"/>
    </xf>
    <xf numFmtId="0" fontId="15" fillId="3" borderId="45" xfId="0" applyFont="1" applyFill="1" applyBorder="1" applyAlignment="1">
      <alignment horizontal="center" vertical="top" wrapText="1"/>
    </xf>
    <xf numFmtId="0" fontId="5" fillId="3" borderId="32" xfId="0" applyFont="1" applyFill="1" applyBorder="1" applyAlignment="1">
      <alignment horizontal="left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3" borderId="4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5" fillId="3" borderId="43" xfId="0" applyFont="1" applyFill="1" applyBorder="1" applyAlignment="1">
      <alignment horizontal="center" vertical="top" wrapText="1"/>
    </xf>
    <xf numFmtId="0" fontId="5" fillId="0" borderId="57" xfId="0" applyFont="1" applyBorder="1" applyAlignment="1">
      <alignment horizontal="left" vertical="top" wrapText="1"/>
    </xf>
    <xf numFmtId="0" fontId="5" fillId="0" borderId="60" xfId="0" applyFont="1" applyBorder="1" applyAlignment="1">
      <alignment horizontal="left" vertical="top" wrapText="1"/>
    </xf>
    <xf numFmtId="0" fontId="5" fillId="3" borderId="58" xfId="0" applyFont="1" applyFill="1" applyBorder="1" applyAlignment="1">
      <alignment horizontal="center" vertical="top" wrapText="1"/>
    </xf>
    <xf numFmtId="0" fontId="5" fillId="3" borderId="6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6" fillId="4" borderId="26" xfId="0" applyNumberFormat="1" applyFont="1" applyFill="1" applyBorder="1" applyAlignment="1">
      <alignment horizontal="center" vertical="top" wrapText="1"/>
    </xf>
    <xf numFmtId="164" fontId="6" fillId="9" borderId="18" xfId="0" applyNumberFormat="1" applyFont="1" applyFill="1" applyBorder="1" applyAlignment="1">
      <alignment horizontal="center" vertical="top" wrapText="1"/>
    </xf>
    <xf numFmtId="164" fontId="6" fillId="9" borderId="76" xfId="0" applyNumberFormat="1" applyFont="1" applyFill="1" applyBorder="1" applyAlignment="1">
      <alignment horizontal="center" vertical="top" wrapText="1"/>
    </xf>
    <xf numFmtId="164" fontId="6" fillId="9" borderId="53" xfId="0" applyNumberFormat="1" applyFont="1" applyFill="1" applyBorder="1" applyAlignment="1">
      <alignment horizontal="center" vertical="top" wrapText="1"/>
    </xf>
    <xf numFmtId="164" fontId="6" fillId="5" borderId="26" xfId="0" applyNumberFormat="1" applyFont="1" applyFill="1" applyBorder="1" applyAlignment="1">
      <alignment horizontal="center" vertical="top" wrapText="1"/>
    </xf>
    <xf numFmtId="164" fontId="6" fillId="0" borderId="18" xfId="0" applyNumberFormat="1" applyFont="1" applyBorder="1" applyAlignment="1">
      <alignment horizontal="center" vertical="top" wrapText="1"/>
    </xf>
    <xf numFmtId="164" fontId="5" fillId="3" borderId="76" xfId="0" applyNumberFormat="1" applyFont="1" applyFill="1" applyBorder="1" applyAlignment="1">
      <alignment horizontal="center" vertical="top" wrapText="1"/>
    </xf>
    <xf numFmtId="164" fontId="5" fillId="3" borderId="53" xfId="0" applyNumberFormat="1" applyFont="1" applyFill="1" applyBorder="1" applyAlignment="1">
      <alignment horizontal="center" vertical="top" wrapText="1"/>
    </xf>
    <xf numFmtId="164" fontId="5" fillId="3" borderId="77" xfId="0" applyNumberFormat="1" applyFont="1" applyFill="1" applyBorder="1" applyAlignment="1">
      <alignment horizontal="center" vertical="top" wrapText="1"/>
    </xf>
    <xf numFmtId="164" fontId="5" fillId="3" borderId="52" xfId="0" applyNumberFormat="1" applyFont="1" applyFill="1" applyBorder="1" applyAlignment="1">
      <alignment horizontal="center" vertical="top" wrapText="1"/>
    </xf>
    <xf numFmtId="164" fontId="5" fillId="3" borderId="18" xfId="0" applyNumberFormat="1" applyFont="1" applyFill="1" applyBorder="1" applyAlignment="1">
      <alignment horizontal="center" vertical="top" wrapText="1"/>
    </xf>
    <xf numFmtId="164" fontId="6" fillId="3" borderId="18" xfId="0" applyNumberFormat="1" applyFont="1" applyFill="1" applyBorder="1" applyAlignment="1">
      <alignment horizontal="center" vertical="top" wrapText="1"/>
    </xf>
    <xf numFmtId="164" fontId="6" fillId="6" borderId="18" xfId="0" applyNumberFormat="1" applyFont="1" applyFill="1" applyBorder="1" applyAlignment="1">
      <alignment horizontal="center" vertical="top" wrapText="1"/>
    </xf>
    <xf numFmtId="164" fontId="6" fillId="3" borderId="76" xfId="0" applyNumberFormat="1" applyFont="1" applyFill="1" applyBorder="1" applyAlignment="1">
      <alignment horizontal="center" vertical="top" wrapText="1"/>
    </xf>
    <xf numFmtId="164" fontId="6" fillId="0" borderId="76" xfId="0" applyNumberFormat="1" applyFont="1" applyBorder="1" applyAlignment="1">
      <alignment horizontal="center" vertical="top" wrapText="1"/>
    </xf>
    <xf numFmtId="164" fontId="6" fillId="6" borderId="76" xfId="0" applyNumberFormat="1" applyFont="1" applyFill="1" applyBorder="1" applyAlignment="1">
      <alignment horizontal="center" vertical="top" wrapText="1"/>
    </xf>
    <xf numFmtId="164" fontId="6" fillId="0" borderId="52" xfId="0" applyNumberFormat="1" applyFont="1" applyBorder="1" applyAlignment="1">
      <alignment horizontal="center" vertical="top" wrapText="1"/>
    </xf>
    <xf numFmtId="164" fontId="6" fillId="5" borderId="18" xfId="0" applyNumberFormat="1" applyFont="1" applyFill="1" applyBorder="1" applyAlignment="1">
      <alignment horizontal="center" vertical="top" wrapText="1"/>
    </xf>
    <xf numFmtId="164" fontId="6" fillId="3" borderId="52" xfId="0" applyNumberFormat="1" applyFont="1" applyFill="1" applyBorder="1" applyAlignment="1">
      <alignment horizontal="center" vertical="top" wrapText="1"/>
    </xf>
    <xf numFmtId="164" fontId="13" fillId="6" borderId="76" xfId="0" applyNumberFormat="1" applyFont="1" applyFill="1" applyBorder="1" applyAlignment="1">
      <alignment horizontal="center" vertical="top" wrapText="1"/>
    </xf>
    <xf numFmtId="164" fontId="13" fillId="0" borderId="76" xfId="0" applyNumberFormat="1" applyFont="1" applyBorder="1" applyAlignment="1">
      <alignment horizontal="center" vertical="top" wrapText="1"/>
    </xf>
    <xf numFmtId="164" fontId="6" fillId="3" borderId="53" xfId="0" applyNumberFormat="1" applyFont="1" applyFill="1" applyBorder="1" applyAlignment="1">
      <alignment horizontal="center" vertical="top" wrapText="1"/>
    </xf>
    <xf numFmtId="164" fontId="6" fillId="3" borderId="53" xfId="0" applyNumberFormat="1" applyFont="1" applyFill="1" applyBorder="1" applyAlignment="1">
      <alignment horizontal="center" vertical="center" wrapText="1"/>
    </xf>
    <xf numFmtId="164" fontId="5" fillId="4" borderId="78" xfId="0" applyNumberFormat="1" applyFont="1" applyFill="1" applyBorder="1" applyAlignment="1">
      <alignment horizontal="center" vertical="top" wrapText="1"/>
    </xf>
    <xf numFmtId="164" fontId="5" fillId="9" borderId="17" xfId="0" applyNumberFormat="1" applyFont="1" applyFill="1" applyBorder="1" applyAlignment="1">
      <alignment horizontal="center" vertical="top" wrapText="1"/>
    </xf>
    <xf numFmtId="164" fontId="6" fillId="5" borderId="76" xfId="0" applyNumberFormat="1" applyFont="1" applyFill="1" applyBorder="1" applyAlignment="1">
      <alignment horizontal="center" vertical="top" wrapText="1"/>
    </xf>
    <xf numFmtId="164" fontId="6" fillId="6" borderId="76" xfId="0" applyNumberFormat="1" applyFont="1" applyFill="1" applyBorder="1" applyAlignment="1">
      <alignment horizontal="center" vertical="center" wrapText="1"/>
    </xf>
    <xf numFmtId="164" fontId="6" fillId="3" borderId="76" xfId="0" applyNumberFormat="1" applyFont="1" applyFill="1" applyBorder="1" applyAlignment="1">
      <alignment horizontal="center" vertical="center" wrapText="1"/>
    </xf>
    <xf numFmtId="164" fontId="6" fillId="3" borderId="52" xfId="0" applyNumberFormat="1" applyFont="1" applyFill="1" applyBorder="1" applyAlignment="1">
      <alignment horizontal="center" vertical="center" wrapText="1"/>
    </xf>
    <xf numFmtId="164" fontId="5" fillId="4" borderId="79" xfId="0" applyNumberFormat="1" applyFont="1" applyFill="1" applyBorder="1" applyAlignment="1">
      <alignment horizontal="center" vertical="top" wrapText="1"/>
    </xf>
    <xf numFmtId="164" fontId="5" fillId="9" borderId="78" xfId="0" applyNumberFormat="1" applyFont="1" applyFill="1" applyBorder="1" applyAlignment="1">
      <alignment horizontal="center" vertical="top" wrapText="1"/>
    </xf>
    <xf numFmtId="164" fontId="6" fillId="5" borderId="17" xfId="0" applyNumberFormat="1" applyFont="1" applyFill="1" applyBorder="1" applyAlignment="1">
      <alignment horizontal="center" vertical="top" wrapText="1"/>
    </xf>
    <xf numFmtId="164" fontId="5" fillId="3" borderId="80" xfId="0" applyNumberFormat="1" applyFont="1" applyFill="1" applyBorder="1" applyAlignment="1">
      <alignment horizontal="center" vertical="top" wrapText="1"/>
    </xf>
    <xf numFmtId="164" fontId="5" fillId="3" borderId="81" xfId="0" applyNumberFormat="1" applyFont="1" applyFill="1" applyBorder="1" applyAlignment="1">
      <alignment horizontal="center" vertical="top" wrapText="1"/>
    </xf>
    <xf numFmtId="164" fontId="6" fillId="6" borderId="77" xfId="0" applyNumberFormat="1" applyFont="1" applyFill="1" applyBorder="1" applyAlignment="1">
      <alignment horizontal="center" vertical="top" wrapText="1"/>
    </xf>
    <xf numFmtId="164" fontId="5" fillId="4" borderId="17" xfId="0" applyNumberFormat="1" applyFont="1" applyFill="1" applyBorder="1" applyAlignment="1">
      <alignment horizontal="center" vertical="top" wrapText="1"/>
    </xf>
    <xf numFmtId="164" fontId="6" fillId="0" borderId="53" xfId="0" applyNumberFormat="1" applyFont="1" applyBorder="1" applyAlignment="1">
      <alignment horizontal="center" vertical="top" wrapText="1"/>
    </xf>
    <xf numFmtId="164" fontId="6" fillId="3" borderId="82" xfId="0" applyNumberFormat="1" applyFont="1" applyFill="1" applyBorder="1" applyAlignment="1">
      <alignment horizontal="center" vertical="top" wrapText="1"/>
    </xf>
    <xf numFmtId="164" fontId="6" fillId="3" borderId="83" xfId="0" applyNumberFormat="1" applyFont="1" applyFill="1" applyBorder="1" applyAlignment="1">
      <alignment horizontal="center" vertical="top" wrapText="1"/>
    </xf>
    <xf numFmtId="164" fontId="6" fillId="3" borderId="84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center" vertical="top" wrapText="1"/>
    </xf>
    <xf numFmtId="0" fontId="6" fillId="10" borderId="42" xfId="0" applyFont="1" applyFill="1" applyBorder="1" applyAlignment="1">
      <alignment vertical="top" wrapText="1"/>
    </xf>
    <xf numFmtId="0" fontId="6" fillId="10" borderId="43" xfId="0" applyFont="1" applyFill="1" applyBorder="1" applyAlignment="1">
      <alignment vertical="top" wrapText="1"/>
    </xf>
    <xf numFmtId="0" fontId="6" fillId="10" borderId="44" xfId="0" applyFont="1" applyFill="1" applyBorder="1" applyAlignment="1">
      <alignment vertical="top" wrapText="1"/>
    </xf>
    <xf numFmtId="0" fontId="6" fillId="5" borderId="24" xfId="0" applyFont="1" applyFill="1" applyBorder="1" applyAlignment="1">
      <alignment horizontal="center" vertical="top" wrapText="1"/>
    </xf>
    <xf numFmtId="0" fontId="5" fillId="0" borderId="42" xfId="0" applyFont="1" applyBorder="1" applyAlignment="1">
      <alignment vertical="top" wrapText="1"/>
    </xf>
    <xf numFmtId="0" fontId="5" fillId="8" borderId="43" xfId="0" applyFont="1" applyFill="1" applyBorder="1" applyAlignment="1">
      <alignment vertical="top" wrapText="1"/>
    </xf>
    <xf numFmtId="0" fontId="15" fillId="8" borderId="43" xfId="0" applyFont="1" applyFill="1" applyBorder="1" applyAlignment="1">
      <alignment vertical="top" wrapText="1"/>
    </xf>
    <xf numFmtId="0" fontId="15" fillId="3" borderId="43" xfId="0" applyFont="1" applyFill="1" applyBorder="1" applyAlignment="1">
      <alignment vertical="top" wrapText="1"/>
    </xf>
    <xf numFmtId="0" fontId="5" fillId="8" borderId="44" xfId="0" applyFont="1" applyFill="1" applyBorder="1" applyAlignment="1">
      <alignment vertical="top" wrapText="1"/>
    </xf>
    <xf numFmtId="0" fontId="5" fillId="8" borderId="48" xfId="0" applyFont="1" applyFill="1" applyBorder="1" applyAlignment="1">
      <alignment vertical="top" wrapText="1"/>
    </xf>
    <xf numFmtId="0" fontId="5" fillId="8" borderId="43" xfId="0" applyFont="1" applyFill="1" applyBorder="1" applyAlignment="1">
      <alignment horizontal="left" vertical="top" wrapText="1"/>
    </xf>
    <xf numFmtId="0" fontId="5" fillId="8" borderId="45" xfId="0" applyFont="1" applyFill="1" applyBorder="1" applyAlignment="1">
      <alignment vertical="top" wrapText="1"/>
    </xf>
    <xf numFmtId="0" fontId="5" fillId="8" borderId="42" xfId="0" applyFont="1" applyFill="1" applyBorder="1" applyAlignment="1">
      <alignment vertical="top" wrapText="1"/>
    </xf>
    <xf numFmtId="0" fontId="15" fillId="8" borderId="44" xfId="0" applyFont="1" applyFill="1" applyBorder="1" applyAlignment="1">
      <alignment vertical="top" wrapText="1"/>
    </xf>
    <xf numFmtId="0" fontId="5" fillId="0" borderId="48" xfId="0" applyFont="1" applyBorder="1" applyAlignment="1">
      <alignment vertical="top" wrapText="1"/>
    </xf>
    <xf numFmtId="0" fontId="5" fillId="0" borderId="43" xfId="0" applyFont="1" applyBorder="1" applyAlignment="1">
      <alignment vertical="top" wrapText="1"/>
    </xf>
    <xf numFmtId="0" fontId="5" fillId="8" borderId="44" xfId="0" applyFont="1" applyFill="1" applyBorder="1" applyAlignment="1">
      <alignment horizontal="left" vertical="top" wrapText="1"/>
    </xf>
    <xf numFmtId="0" fontId="5" fillId="8" borderId="42" xfId="0" applyFont="1" applyFill="1" applyBorder="1" applyAlignment="1">
      <alignment horizontal="left" vertical="top" wrapText="1"/>
    </xf>
    <xf numFmtId="0" fontId="5" fillId="8" borderId="45" xfId="0" applyFont="1" applyFill="1" applyBorder="1" applyAlignment="1">
      <alignment horizontal="left" vertical="top" wrapText="1"/>
    </xf>
    <xf numFmtId="0" fontId="5" fillId="0" borderId="43" xfId="0" applyFont="1" applyBorder="1" applyAlignment="1">
      <alignment horizontal="center" vertical="top" wrapText="1"/>
    </xf>
    <xf numFmtId="0" fontId="5" fillId="0" borderId="45" xfId="0" applyFont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5" fillId="8" borderId="15" xfId="0" applyFont="1" applyFill="1" applyBorder="1" applyAlignment="1">
      <alignment vertical="top" wrapText="1"/>
    </xf>
    <xf numFmtId="0" fontId="5" fillId="8" borderId="22" xfId="0" applyFont="1" applyFill="1" applyBorder="1" applyAlignment="1">
      <alignment vertical="top" wrapText="1"/>
    </xf>
    <xf numFmtId="0" fontId="6" fillId="0" borderId="42" xfId="0" applyFont="1" applyBorder="1" applyAlignment="1">
      <alignment horizontal="center" vertical="top" wrapText="1"/>
    </xf>
    <xf numFmtId="0" fontId="5" fillId="0" borderId="42" xfId="0" applyFont="1" applyBorder="1" applyAlignment="1">
      <alignment horizontal="center" vertical="top" wrapText="1"/>
    </xf>
    <xf numFmtId="0" fontId="15" fillId="0" borderId="43" xfId="0" applyFont="1" applyBorder="1" applyAlignment="1">
      <alignment vertical="top" wrapText="1"/>
    </xf>
    <xf numFmtId="0" fontId="15" fillId="0" borderId="45" xfId="0" applyFont="1" applyBorder="1" applyAlignment="1">
      <alignment vertical="top" wrapText="1"/>
    </xf>
    <xf numFmtId="0" fontId="6" fillId="6" borderId="42" xfId="0" applyFont="1" applyFill="1" applyBorder="1" applyAlignment="1">
      <alignment horizontal="center" vertical="top" wrapText="1"/>
    </xf>
    <xf numFmtId="0" fontId="6" fillId="0" borderId="43" xfId="0" applyFont="1" applyBorder="1" applyAlignment="1">
      <alignment horizontal="center" vertical="top" wrapText="1"/>
    </xf>
    <xf numFmtId="0" fontId="6" fillId="6" borderId="43" xfId="0" applyFont="1" applyFill="1" applyBorder="1" applyAlignment="1">
      <alignment horizontal="center" vertical="top" wrapText="1"/>
    </xf>
    <xf numFmtId="0" fontId="6" fillId="0" borderId="45" xfId="0" applyFont="1" applyBorder="1" applyAlignment="1">
      <alignment horizontal="center" vertical="top" wrapText="1"/>
    </xf>
    <xf numFmtId="0" fontId="6" fillId="5" borderId="42" xfId="0" applyFont="1" applyFill="1" applyBorder="1" applyAlignment="1">
      <alignment horizontal="center" vertical="top" wrapText="1"/>
    </xf>
    <xf numFmtId="0" fontId="6" fillId="3" borderId="42" xfId="0" applyFont="1" applyFill="1" applyBorder="1" applyAlignment="1">
      <alignment horizontal="center" vertical="top" wrapText="1"/>
    </xf>
    <xf numFmtId="0" fontId="15" fillId="8" borderId="45" xfId="0" applyFont="1" applyFill="1" applyBorder="1" applyAlignment="1">
      <alignment horizontal="left" vertical="top" wrapText="1"/>
    </xf>
    <xf numFmtId="0" fontId="5" fillId="8" borderId="85" xfId="0" applyFont="1" applyFill="1" applyBorder="1" applyAlignment="1">
      <alignment vertical="top" wrapText="1"/>
    </xf>
    <xf numFmtId="0" fontId="6" fillId="3" borderId="86" xfId="0" applyFont="1" applyFill="1" applyBorder="1" applyAlignment="1">
      <alignment horizontal="center" vertical="top" wrapText="1"/>
    </xf>
    <xf numFmtId="0" fontId="13" fillId="6" borderId="43" xfId="0" applyFont="1" applyFill="1" applyBorder="1" applyAlignment="1">
      <alignment horizontal="center" vertical="top" wrapText="1"/>
    </xf>
    <xf numFmtId="0" fontId="13" fillId="0" borderId="43" xfId="0" applyFont="1" applyBorder="1" applyAlignment="1">
      <alignment horizontal="center" vertical="top" wrapText="1"/>
    </xf>
    <xf numFmtId="3" fontId="5" fillId="3" borderId="43" xfId="0" applyNumberFormat="1" applyFont="1" applyFill="1" applyBorder="1" applyAlignment="1">
      <alignment vertical="top" wrapText="1"/>
    </xf>
    <xf numFmtId="0" fontId="6" fillId="0" borderId="44" xfId="0" applyFont="1" applyBorder="1" applyAlignment="1">
      <alignment horizontal="center" vertical="top" wrapText="1"/>
    </xf>
    <xf numFmtId="0" fontId="5" fillId="5" borderId="42" xfId="0" applyFont="1" applyFill="1" applyBorder="1"/>
    <xf numFmtId="0" fontId="5" fillId="6" borderId="43" xfId="0" applyFont="1" applyFill="1" applyBorder="1"/>
    <xf numFmtId="0" fontId="5" fillId="7" borderId="43" xfId="0" applyFont="1" applyFill="1" applyBorder="1" applyAlignment="1">
      <alignment vertical="top" wrapText="1"/>
    </xf>
    <xf numFmtId="0" fontId="5" fillId="7" borderId="44" xfId="0" applyFont="1" applyFill="1" applyBorder="1" applyAlignment="1">
      <alignment vertical="top" wrapText="1"/>
    </xf>
    <xf numFmtId="0" fontId="6" fillId="4" borderId="32" xfId="0" applyFont="1" applyFill="1" applyBorder="1" applyAlignment="1">
      <alignment horizontal="center" vertical="top" wrapText="1"/>
    </xf>
    <xf numFmtId="0" fontId="6" fillId="10" borderId="87" xfId="0" applyFont="1" applyFill="1" applyBorder="1" applyAlignment="1">
      <alignment vertical="top" wrapText="1"/>
    </xf>
    <xf numFmtId="0" fontId="5" fillId="5" borderId="43" xfId="0" applyFont="1" applyFill="1" applyBorder="1"/>
    <xf numFmtId="0" fontId="5" fillId="7" borderId="43" xfId="0" applyFont="1" applyFill="1" applyBorder="1" applyAlignment="1">
      <alignment horizontal="left" vertical="top" wrapText="1"/>
    </xf>
    <xf numFmtId="0" fontId="6" fillId="4" borderId="88" xfId="0" applyFont="1" applyFill="1" applyBorder="1" applyAlignment="1">
      <alignment horizontal="center" vertical="top" wrapText="1"/>
    </xf>
    <xf numFmtId="0" fontId="6" fillId="10" borderId="32" xfId="0" applyFont="1" applyFill="1" applyBorder="1" applyAlignment="1">
      <alignment vertical="top" wrapText="1"/>
    </xf>
    <xf numFmtId="0" fontId="6" fillId="5" borderId="15" xfId="0" applyFont="1" applyFill="1" applyBorder="1" applyAlignment="1">
      <alignment horizontal="center" vertical="top" wrapText="1"/>
    </xf>
    <xf numFmtId="165" fontId="6" fillId="0" borderId="48" xfId="0" applyNumberFormat="1" applyFont="1" applyBorder="1" applyAlignment="1">
      <alignment horizontal="center" vertical="top" wrapText="1"/>
    </xf>
    <xf numFmtId="165" fontId="6" fillId="0" borderId="89" xfId="0" applyNumberFormat="1" applyFont="1" applyBorder="1" applyAlignment="1">
      <alignment horizontal="center" vertical="top" wrapText="1"/>
    </xf>
    <xf numFmtId="0" fontId="5" fillId="8" borderId="90" xfId="0" applyFont="1" applyFill="1" applyBorder="1" applyAlignment="1">
      <alignment vertical="top" wrapText="1"/>
    </xf>
    <xf numFmtId="165" fontId="6" fillId="6" borderId="48" xfId="0" applyNumberFormat="1" applyFont="1" applyFill="1" applyBorder="1" applyAlignment="1">
      <alignment horizontal="center" vertical="top" wrapText="1"/>
    </xf>
    <xf numFmtId="165" fontId="6" fillId="3" borderId="43" xfId="0" applyNumberFormat="1" applyFont="1" applyFill="1" applyBorder="1" applyAlignment="1">
      <alignment horizontal="center" vertical="top" wrapText="1"/>
    </xf>
    <xf numFmtId="165" fontId="6" fillId="0" borderId="45" xfId="0" applyNumberFormat="1" applyFont="1" applyBorder="1" applyAlignment="1">
      <alignment horizontal="center" vertical="top" wrapText="1"/>
    </xf>
    <xf numFmtId="0" fontId="6" fillId="10" borderId="91" xfId="0" applyFont="1" applyFill="1" applyBorder="1" applyAlignment="1">
      <alignment horizontal="left" vertical="top" wrapText="1"/>
    </xf>
    <xf numFmtId="0" fontId="6" fillId="5" borderId="92" xfId="0" applyFont="1" applyFill="1" applyBorder="1" applyAlignment="1">
      <alignment horizontal="center" vertical="top" wrapText="1"/>
    </xf>
    <xf numFmtId="0" fontId="6" fillId="3" borderId="93" xfId="0" applyFont="1" applyFill="1" applyBorder="1" applyAlignment="1">
      <alignment vertical="top" wrapText="1"/>
    </xf>
    <xf numFmtId="0" fontId="6" fillId="3" borderId="94" xfId="0" applyFont="1" applyFill="1" applyBorder="1" applyAlignment="1">
      <alignment vertical="top" wrapText="1"/>
    </xf>
    <xf numFmtId="0" fontId="6" fillId="3" borderId="95" xfId="0" applyFont="1" applyFill="1" applyBorder="1" applyAlignment="1">
      <alignment vertical="top" wrapText="1"/>
    </xf>
    <xf numFmtId="0" fontId="6" fillId="6" borderId="48" xfId="0" applyFont="1" applyFill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9125D-579F-4A47-AB90-A5D8AADB0019}">
  <sheetPr>
    <pageSetUpPr fitToPage="1"/>
  </sheetPr>
  <dimension ref="B1:AA184"/>
  <sheetViews>
    <sheetView tabSelected="1" zoomScaleNormal="100" workbookViewId="0">
      <selection activeCell="B4" sqref="B4:N4"/>
    </sheetView>
  </sheetViews>
  <sheetFormatPr defaultColWidth="9.140625" defaultRowHeight="12.75" x14ac:dyDescent="0.2"/>
  <cols>
    <col min="1" max="1" width="4.140625" style="1" customWidth="1"/>
    <col min="2" max="2" width="14.85546875" style="116" customWidth="1"/>
    <col min="3" max="3" width="46" style="101" customWidth="1"/>
    <col min="4" max="4" width="16" style="101" customWidth="1"/>
    <col min="5" max="7" width="10.85546875" style="118" customWidth="1"/>
    <col min="8" max="8" width="11" style="118" customWidth="1"/>
    <col min="9" max="9" width="27.28515625" style="116" customWidth="1"/>
    <col min="10" max="10" width="10" style="116" customWidth="1"/>
    <col min="11" max="11" width="8.7109375" style="116" customWidth="1"/>
    <col min="12" max="12" width="8.140625" style="116" customWidth="1"/>
    <col min="13" max="13" width="8.28515625" style="116" customWidth="1"/>
    <col min="14" max="14" width="12" style="116" customWidth="1"/>
    <col min="15" max="16384" width="9.140625" style="1"/>
  </cols>
  <sheetData>
    <row r="1" spans="2:16" ht="15.75" x14ac:dyDescent="0.25">
      <c r="D1" s="116"/>
      <c r="E1" s="116"/>
      <c r="F1" s="116"/>
      <c r="G1" s="116"/>
      <c r="H1" s="317"/>
      <c r="I1" s="317"/>
      <c r="J1" s="117"/>
      <c r="M1" s="317" t="s">
        <v>0</v>
      </c>
      <c r="N1" s="317"/>
      <c r="P1" s="26"/>
    </row>
    <row r="2" spans="2:16" ht="13.9" customHeight="1" x14ac:dyDescent="0.25">
      <c r="D2" s="116"/>
      <c r="E2" s="116"/>
      <c r="F2" s="116"/>
      <c r="G2" s="116"/>
      <c r="H2" s="317"/>
      <c r="I2" s="317"/>
      <c r="J2" s="117"/>
      <c r="M2" s="317" t="s">
        <v>1</v>
      </c>
      <c r="N2" s="317"/>
      <c r="P2" s="26"/>
    </row>
    <row r="3" spans="2:16" ht="15.75" x14ac:dyDescent="0.25">
      <c r="I3" s="27"/>
    </row>
    <row r="4" spans="2:16" ht="27" customHeight="1" thickBot="1" x14ac:dyDescent="0.3">
      <c r="B4" s="315" t="s">
        <v>2</v>
      </c>
      <c r="C4" s="315"/>
      <c r="D4" s="315"/>
      <c r="E4" s="315"/>
      <c r="F4" s="315"/>
      <c r="G4" s="315"/>
      <c r="H4" s="315"/>
      <c r="I4" s="315"/>
      <c r="J4" s="316"/>
      <c r="K4" s="316"/>
      <c r="L4" s="316"/>
      <c r="M4" s="316"/>
      <c r="N4" s="316"/>
    </row>
    <row r="5" spans="2:16" ht="45" customHeight="1" x14ac:dyDescent="0.2">
      <c r="B5" s="326" t="s">
        <v>3</v>
      </c>
      <c r="C5" s="322" t="s">
        <v>4</v>
      </c>
      <c r="D5" s="322" t="s">
        <v>5</v>
      </c>
      <c r="E5" s="322" t="s">
        <v>6</v>
      </c>
      <c r="F5" s="322" t="s">
        <v>7</v>
      </c>
      <c r="G5" s="322" t="s">
        <v>8</v>
      </c>
      <c r="H5" s="324" t="s">
        <v>9</v>
      </c>
      <c r="I5" s="326" t="s">
        <v>10</v>
      </c>
      <c r="J5" s="328" t="s">
        <v>11</v>
      </c>
      <c r="K5" s="329"/>
      <c r="L5" s="329"/>
      <c r="M5" s="330"/>
      <c r="N5" s="331" t="s">
        <v>12</v>
      </c>
    </row>
    <row r="6" spans="2:16" ht="46.5" customHeight="1" thickBot="1" x14ac:dyDescent="0.25">
      <c r="B6" s="327"/>
      <c r="C6" s="323"/>
      <c r="D6" s="323"/>
      <c r="E6" s="323"/>
      <c r="F6" s="323"/>
      <c r="G6" s="323"/>
      <c r="H6" s="325"/>
      <c r="I6" s="327"/>
      <c r="J6" s="119" t="s">
        <v>13</v>
      </c>
      <c r="K6" s="119" t="s">
        <v>14</v>
      </c>
      <c r="L6" s="119" t="s">
        <v>15</v>
      </c>
      <c r="M6" s="119" t="s">
        <v>16</v>
      </c>
      <c r="N6" s="332"/>
    </row>
    <row r="7" spans="2:16" ht="13.5" thickBot="1" x14ac:dyDescent="0.25">
      <c r="B7" s="120">
        <v>1</v>
      </c>
      <c r="C7" s="121">
        <v>2</v>
      </c>
      <c r="D7" s="121">
        <v>3</v>
      </c>
      <c r="E7" s="121">
        <v>4</v>
      </c>
      <c r="F7" s="121">
        <v>5</v>
      </c>
      <c r="G7" s="121">
        <v>6</v>
      </c>
      <c r="H7" s="122">
        <v>7</v>
      </c>
      <c r="I7" s="120">
        <v>8</v>
      </c>
      <c r="J7" s="121">
        <v>9</v>
      </c>
      <c r="K7" s="121">
        <v>10</v>
      </c>
      <c r="L7" s="121">
        <v>11</v>
      </c>
      <c r="M7" s="121">
        <v>12</v>
      </c>
      <c r="N7" s="123">
        <v>13</v>
      </c>
    </row>
    <row r="8" spans="2:16" ht="33" customHeight="1" thickBot="1" x14ac:dyDescent="0.25">
      <c r="B8" s="64" t="s">
        <v>17</v>
      </c>
      <c r="C8" s="78" t="s">
        <v>18</v>
      </c>
      <c r="D8" s="78"/>
      <c r="E8" s="124"/>
      <c r="F8" s="124"/>
      <c r="G8" s="124"/>
      <c r="H8" s="367"/>
      <c r="I8" s="407"/>
      <c r="J8" s="125"/>
      <c r="K8" s="126"/>
      <c r="L8" s="126"/>
      <c r="M8" s="126"/>
      <c r="N8" s="127"/>
    </row>
    <row r="9" spans="2:16" ht="31.5" customHeight="1" x14ac:dyDescent="0.2">
      <c r="B9" s="79"/>
      <c r="C9" s="80"/>
      <c r="D9" s="80"/>
      <c r="E9" s="128"/>
      <c r="F9" s="128"/>
      <c r="G9" s="128"/>
      <c r="H9" s="368"/>
      <c r="I9" s="408" t="s">
        <v>271</v>
      </c>
      <c r="J9" s="81">
        <v>0.8</v>
      </c>
      <c r="K9" s="81">
        <v>0.81</v>
      </c>
      <c r="L9" s="81">
        <v>0.82</v>
      </c>
      <c r="M9" s="81">
        <v>0.83</v>
      </c>
      <c r="N9" s="82"/>
    </row>
    <row r="10" spans="2:16" ht="40.5" customHeight="1" x14ac:dyDescent="0.2">
      <c r="B10" s="83"/>
      <c r="C10" s="45"/>
      <c r="D10" s="45"/>
      <c r="E10" s="129"/>
      <c r="F10" s="129"/>
      <c r="G10" s="129"/>
      <c r="H10" s="369"/>
      <c r="I10" s="409" t="s">
        <v>19</v>
      </c>
      <c r="J10" s="43">
        <v>76.8</v>
      </c>
      <c r="K10" s="99" t="s">
        <v>20</v>
      </c>
      <c r="L10" s="99" t="s">
        <v>20</v>
      </c>
      <c r="M10" s="99" t="s">
        <v>20</v>
      </c>
      <c r="N10" s="84"/>
    </row>
    <row r="11" spans="2:16" ht="54" customHeight="1" x14ac:dyDescent="0.2">
      <c r="B11" s="83"/>
      <c r="C11" s="45"/>
      <c r="D11" s="45"/>
      <c r="E11" s="129"/>
      <c r="F11" s="129"/>
      <c r="G11" s="129"/>
      <c r="H11" s="369"/>
      <c r="I11" s="409" t="s">
        <v>21</v>
      </c>
      <c r="J11" s="43">
        <v>6.11</v>
      </c>
      <c r="K11" s="99" t="s">
        <v>22</v>
      </c>
      <c r="L11" s="99" t="s">
        <v>22</v>
      </c>
      <c r="M11" s="99" t="s">
        <v>22</v>
      </c>
      <c r="N11" s="84"/>
    </row>
    <row r="12" spans="2:16" ht="43.5" customHeight="1" x14ac:dyDescent="0.2">
      <c r="B12" s="83"/>
      <c r="C12" s="45"/>
      <c r="D12" s="45"/>
      <c r="E12" s="129"/>
      <c r="F12" s="129"/>
      <c r="G12" s="129"/>
      <c r="H12" s="369"/>
      <c r="I12" s="409" t="s">
        <v>23</v>
      </c>
      <c r="J12" s="44">
        <v>7.56</v>
      </c>
      <c r="K12" s="100" t="s">
        <v>24</v>
      </c>
      <c r="L12" s="100" t="s">
        <v>24</v>
      </c>
      <c r="M12" s="100" t="s">
        <v>24</v>
      </c>
      <c r="N12" s="85" t="s">
        <v>25</v>
      </c>
    </row>
    <row r="13" spans="2:16" ht="39" customHeight="1" x14ac:dyDescent="0.2">
      <c r="B13" s="83"/>
      <c r="C13" s="45"/>
      <c r="D13" s="45"/>
      <c r="E13" s="129"/>
      <c r="F13" s="129"/>
      <c r="G13" s="129"/>
      <c r="H13" s="369"/>
      <c r="I13" s="409" t="s">
        <v>26</v>
      </c>
      <c r="J13" s="43">
        <v>50</v>
      </c>
      <c r="K13" s="43">
        <v>50</v>
      </c>
      <c r="L13" s="43">
        <v>50</v>
      </c>
      <c r="M13" s="43">
        <v>50</v>
      </c>
      <c r="N13" s="85" t="s">
        <v>27</v>
      </c>
    </row>
    <row r="14" spans="2:16" ht="97.9" customHeight="1" x14ac:dyDescent="0.2">
      <c r="B14" s="86"/>
      <c r="C14" s="87"/>
      <c r="D14" s="87"/>
      <c r="E14" s="130"/>
      <c r="F14" s="130"/>
      <c r="G14" s="130"/>
      <c r="H14" s="370"/>
      <c r="I14" s="410" t="s">
        <v>28</v>
      </c>
      <c r="J14" s="88">
        <v>4</v>
      </c>
      <c r="K14" s="88">
        <v>4</v>
      </c>
      <c r="L14" s="88">
        <v>4</v>
      </c>
      <c r="M14" s="88">
        <v>4</v>
      </c>
      <c r="N14" s="89" t="s">
        <v>29</v>
      </c>
    </row>
    <row r="15" spans="2:16" ht="33.75" customHeight="1" thickBot="1" x14ac:dyDescent="0.25">
      <c r="B15" s="48" t="s">
        <v>30</v>
      </c>
      <c r="C15" s="131" t="s">
        <v>31</v>
      </c>
      <c r="D15" s="131"/>
      <c r="E15" s="132"/>
      <c r="F15" s="132"/>
      <c r="G15" s="132"/>
      <c r="H15" s="371"/>
      <c r="I15" s="411"/>
      <c r="J15" s="133"/>
      <c r="K15" s="133"/>
      <c r="L15" s="133"/>
      <c r="M15" s="133"/>
      <c r="N15" s="134"/>
    </row>
    <row r="16" spans="2:16" ht="28.5" customHeight="1" x14ac:dyDescent="0.2">
      <c r="B16" s="292" t="s">
        <v>32</v>
      </c>
      <c r="C16" s="135" t="s">
        <v>33</v>
      </c>
      <c r="D16" s="295" t="s">
        <v>34</v>
      </c>
      <c r="E16" s="136"/>
      <c r="F16" s="136"/>
      <c r="G16" s="136"/>
      <c r="H16" s="372"/>
      <c r="I16" s="412" t="s">
        <v>35</v>
      </c>
      <c r="J16" s="287">
        <v>486.5</v>
      </c>
      <c r="K16" s="137">
        <v>490</v>
      </c>
      <c r="L16" s="137">
        <v>490</v>
      </c>
      <c r="M16" s="137">
        <v>490</v>
      </c>
      <c r="N16" s="138"/>
    </row>
    <row r="17" spans="2:15" ht="28.5" customHeight="1" x14ac:dyDescent="0.2">
      <c r="B17" s="293"/>
      <c r="C17" s="68" t="s">
        <v>36</v>
      </c>
      <c r="D17" s="296"/>
      <c r="E17" s="139">
        <f>16683.8-E19</f>
        <v>16615</v>
      </c>
      <c r="F17" s="140">
        <f>19137.1+375.3-14.5</f>
        <v>19497.899999999998</v>
      </c>
      <c r="G17" s="140">
        <f>19137.1+375.3</f>
        <v>19512.399999999998</v>
      </c>
      <c r="H17" s="373">
        <f>19137.1+375.3</f>
        <v>19512.399999999998</v>
      </c>
      <c r="I17" s="413" t="s">
        <v>37</v>
      </c>
      <c r="J17" s="51">
        <v>31</v>
      </c>
      <c r="K17" s="51">
        <v>31</v>
      </c>
      <c r="L17" s="51">
        <v>31</v>
      </c>
      <c r="M17" s="51">
        <v>31</v>
      </c>
      <c r="N17" s="57"/>
      <c r="O17" s="10"/>
    </row>
    <row r="18" spans="2:15" ht="27.75" customHeight="1" x14ac:dyDescent="0.2">
      <c r="B18" s="293"/>
      <c r="C18" s="68" t="s">
        <v>38</v>
      </c>
      <c r="D18" s="296"/>
      <c r="E18" s="140">
        <f>1095.9+17.9-21.9+42.6</f>
        <v>1134.5</v>
      </c>
      <c r="F18" s="140">
        <v>1154</v>
      </c>
      <c r="G18" s="140">
        <v>1154</v>
      </c>
      <c r="H18" s="373">
        <v>1154</v>
      </c>
      <c r="I18" s="413" t="s">
        <v>39</v>
      </c>
      <c r="J18" s="51">
        <v>9</v>
      </c>
      <c r="K18" s="51">
        <v>9</v>
      </c>
      <c r="L18" s="51">
        <v>9</v>
      </c>
      <c r="M18" s="51">
        <v>9</v>
      </c>
      <c r="N18" s="57"/>
    </row>
    <row r="19" spans="2:15" ht="84" customHeight="1" x14ac:dyDescent="0.2">
      <c r="B19" s="293"/>
      <c r="C19" s="68" t="s">
        <v>40</v>
      </c>
      <c r="D19" s="296"/>
      <c r="E19" s="139">
        <f>100.8-55+23</f>
        <v>68.8</v>
      </c>
      <c r="F19" s="140">
        <v>14.5</v>
      </c>
      <c r="G19" s="140"/>
      <c r="H19" s="373"/>
      <c r="I19" s="414" t="s">
        <v>41</v>
      </c>
      <c r="J19" s="46">
        <v>100</v>
      </c>
      <c r="K19" s="46">
        <v>100</v>
      </c>
      <c r="L19" s="46">
        <v>100</v>
      </c>
      <c r="M19" s="46">
        <v>100</v>
      </c>
      <c r="N19" s="57"/>
    </row>
    <row r="20" spans="2:15" ht="38.25" customHeight="1" x14ac:dyDescent="0.2">
      <c r="B20" s="318"/>
      <c r="C20" s="68"/>
      <c r="D20" s="320"/>
      <c r="E20" s="139"/>
      <c r="F20" s="139"/>
      <c r="G20" s="140"/>
      <c r="H20" s="373"/>
      <c r="I20" s="414" t="s">
        <v>42</v>
      </c>
      <c r="J20" s="46">
        <v>2300</v>
      </c>
      <c r="K20" s="46">
        <v>2300</v>
      </c>
      <c r="L20" s="46">
        <v>2300</v>
      </c>
      <c r="M20" s="46">
        <v>2300</v>
      </c>
      <c r="N20" s="57"/>
    </row>
    <row r="21" spans="2:15" ht="119.25" customHeight="1" x14ac:dyDescent="0.2">
      <c r="B21" s="318"/>
      <c r="C21" s="68"/>
      <c r="D21" s="320"/>
      <c r="E21" s="139"/>
      <c r="F21" s="139"/>
      <c r="G21" s="140"/>
      <c r="H21" s="373"/>
      <c r="I21" s="414" t="s">
        <v>43</v>
      </c>
      <c r="J21" s="46">
        <v>100</v>
      </c>
      <c r="K21" s="46">
        <v>100</v>
      </c>
      <c r="L21" s="46">
        <v>100</v>
      </c>
      <c r="M21" s="46">
        <v>100</v>
      </c>
      <c r="N21" s="57"/>
    </row>
    <row r="22" spans="2:15" ht="54.75" customHeight="1" x14ac:dyDescent="0.2">
      <c r="B22" s="318"/>
      <c r="C22" s="68"/>
      <c r="D22" s="320"/>
      <c r="E22" s="139"/>
      <c r="F22" s="139"/>
      <c r="G22" s="140"/>
      <c r="H22" s="373"/>
      <c r="I22" s="414" t="s">
        <v>44</v>
      </c>
      <c r="J22" s="46">
        <v>50</v>
      </c>
      <c r="K22" s="46">
        <v>50</v>
      </c>
      <c r="L22" s="46">
        <v>50</v>
      </c>
      <c r="M22" s="46">
        <v>50</v>
      </c>
      <c r="N22" s="57"/>
    </row>
    <row r="23" spans="2:15" ht="45" customHeight="1" x14ac:dyDescent="0.2">
      <c r="B23" s="318"/>
      <c r="C23" s="68"/>
      <c r="D23" s="320"/>
      <c r="E23" s="139"/>
      <c r="F23" s="139"/>
      <c r="G23" s="140"/>
      <c r="H23" s="373"/>
      <c r="I23" s="414" t="s">
        <v>45</v>
      </c>
      <c r="J23" s="46">
        <v>7</v>
      </c>
      <c r="K23" s="46">
        <v>7</v>
      </c>
      <c r="L23" s="46">
        <v>7</v>
      </c>
      <c r="M23" s="46">
        <v>7</v>
      </c>
      <c r="N23" s="57"/>
    </row>
    <row r="24" spans="2:15" ht="54.75" customHeight="1" x14ac:dyDescent="0.2">
      <c r="B24" s="318"/>
      <c r="C24" s="68"/>
      <c r="D24" s="320"/>
      <c r="E24" s="139"/>
      <c r="F24" s="139"/>
      <c r="G24" s="140"/>
      <c r="H24" s="373"/>
      <c r="I24" s="414" t="s">
        <v>46</v>
      </c>
      <c r="J24" s="46">
        <v>4</v>
      </c>
      <c r="K24" s="46">
        <v>4</v>
      </c>
      <c r="L24" s="46">
        <v>4</v>
      </c>
      <c r="M24" s="46">
        <v>4</v>
      </c>
      <c r="N24" s="57"/>
    </row>
    <row r="25" spans="2:15" ht="81.75" customHeight="1" x14ac:dyDescent="0.2">
      <c r="B25" s="318"/>
      <c r="C25" s="68"/>
      <c r="D25" s="320"/>
      <c r="E25" s="139"/>
      <c r="F25" s="139"/>
      <c r="G25" s="140"/>
      <c r="H25" s="373"/>
      <c r="I25" s="414" t="s">
        <v>47</v>
      </c>
      <c r="J25" s="46">
        <v>63</v>
      </c>
      <c r="K25" s="115">
        <v>65</v>
      </c>
      <c r="L25" s="115">
        <v>65</v>
      </c>
      <c r="M25" s="115">
        <v>65</v>
      </c>
      <c r="N25" s="57"/>
    </row>
    <row r="26" spans="2:15" ht="38.25" customHeight="1" x14ac:dyDescent="0.2">
      <c r="B26" s="318"/>
      <c r="C26" s="68"/>
      <c r="D26" s="320"/>
      <c r="E26" s="139"/>
      <c r="F26" s="139"/>
      <c r="G26" s="140"/>
      <c r="H26" s="373"/>
      <c r="I26" s="414" t="s">
        <v>48</v>
      </c>
      <c r="J26" s="46">
        <v>2906</v>
      </c>
      <c r="K26" s="115">
        <v>2855</v>
      </c>
      <c r="L26" s="115">
        <v>2855</v>
      </c>
      <c r="M26" s="115">
        <v>2855</v>
      </c>
      <c r="N26" s="57"/>
    </row>
    <row r="27" spans="2:15" ht="119.25" customHeight="1" x14ac:dyDescent="0.2">
      <c r="B27" s="318"/>
      <c r="C27" s="68"/>
      <c r="D27" s="320"/>
      <c r="E27" s="139"/>
      <c r="F27" s="139"/>
      <c r="G27" s="140"/>
      <c r="H27" s="373"/>
      <c r="I27" s="414" t="s">
        <v>49</v>
      </c>
      <c r="J27" s="46">
        <v>4.7</v>
      </c>
      <c r="K27" s="115">
        <v>4.5</v>
      </c>
      <c r="L27" s="115">
        <v>4.5</v>
      </c>
      <c r="M27" s="115">
        <v>4.5</v>
      </c>
      <c r="N27" s="57"/>
    </row>
    <row r="28" spans="2:15" ht="57" customHeight="1" x14ac:dyDescent="0.2">
      <c r="B28" s="318"/>
      <c r="C28" s="68"/>
      <c r="D28" s="320"/>
      <c r="E28" s="139"/>
      <c r="F28" s="139"/>
      <c r="G28" s="140"/>
      <c r="H28" s="373"/>
      <c r="I28" s="414" t="s">
        <v>50</v>
      </c>
      <c r="J28" s="46">
        <v>40</v>
      </c>
      <c r="K28" s="115">
        <v>50</v>
      </c>
      <c r="L28" s="115">
        <v>50</v>
      </c>
      <c r="M28" s="115">
        <v>50</v>
      </c>
      <c r="N28" s="141"/>
    </row>
    <row r="29" spans="2:15" ht="42.75" customHeight="1" x14ac:dyDescent="0.2">
      <c r="B29" s="318"/>
      <c r="C29" s="68"/>
      <c r="D29" s="320"/>
      <c r="E29" s="139"/>
      <c r="F29" s="139"/>
      <c r="G29" s="140"/>
      <c r="H29" s="373"/>
      <c r="I29" s="414" t="s">
        <v>51</v>
      </c>
      <c r="J29" s="46">
        <v>87</v>
      </c>
      <c r="K29" s="115">
        <v>90</v>
      </c>
      <c r="L29" s="115">
        <v>90</v>
      </c>
      <c r="M29" s="115">
        <v>90</v>
      </c>
      <c r="N29" s="57"/>
    </row>
    <row r="30" spans="2:15" ht="64.5" customHeight="1" x14ac:dyDescent="0.2">
      <c r="B30" s="318"/>
      <c r="C30" s="68"/>
      <c r="D30" s="320"/>
      <c r="E30" s="139"/>
      <c r="F30" s="139"/>
      <c r="G30" s="140"/>
      <c r="H30" s="373"/>
      <c r="I30" s="414" t="s">
        <v>52</v>
      </c>
      <c r="J30" s="46">
        <v>100</v>
      </c>
      <c r="K30" s="46">
        <v>100</v>
      </c>
      <c r="L30" s="46">
        <v>100</v>
      </c>
      <c r="M30" s="46">
        <v>100</v>
      </c>
      <c r="N30" s="57"/>
    </row>
    <row r="31" spans="2:15" ht="50.25" customHeight="1" x14ac:dyDescent="0.2">
      <c r="B31" s="318"/>
      <c r="C31" s="68"/>
      <c r="D31" s="320"/>
      <c r="E31" s="139"/>
      <c r="F31" s="139"/>
      <c r="G31" s="140"/>
      <c r="H31" s="373"/>
      <c r="I31" s="414" t="s">
        <v>53</v>
      </c>
      <c r="J31" s="46">
        <v>1</v>
      </c>
      <c r="K31" s="46">
        <v>1</v>
      </c>
      <c r="L31" s="46">
        <v>1</v>
      </c>
      <c r="M31" s="46">
        <v>1</v>
      </c>
      <c r="N31" s="57"/>
    </row>
    <row r="32" spans="2:15" ht="63" customHeight="1" x14ac:dyDescent="0.2">
      <c r="B32" s="318"/>
      <c r="C32" s="68"/>
      <c r="D32" s="320"/>
      <c r="E32" s="139"/>
      <c r="F32" s="139"/>
      <c r="G32" s="140"/>
      <c r="H32" s="373"/>
      <c r="I32" s="414" t="s">
        <v>54</v>
      </c>
      <c r="J32" s="46">
        <v>85</v>
      </c>
      <c r="K32" s="46">
        <v>85</v>
      </c>
      <c r="L32" s="46">
        <v>85</v>
      </c>
      <c r="M32" s="46">
        <v>85</v>
      </c>
      <c r="N32" s="57"/>
    </row>
    <row r="33" spans="2:18" ht="72" customHeight="1" x14ac:dyDescent="0.2">
      <c r="B33" s="318"/>
      <c r="C33" s="68"/>
      <c r="D33" s="320"/>
      <c r="E33" s="139"/>
      <c r="F33" s="139"/>
      <c r="G33" s="140"/>
      <c r="H33" s="373"/>
      <c r="I33" s="414" t="s">
        <v>55</v>
      </c>
      <c r="J33" s="46">
        <v>3</v>
      </c>
      <c r="K33" s="46">
        <v>3</v>
      </c>
      <c r="L33" s="46">
        <v>3</v>
      </c>
      <c r="M33" s="46">
        <v>3</v>
      </c>
      <c r="N33" s="57"/>
    </row>
    <row r="34" spans="2:18" ht="48.75" customHeight="1" x14ac:dyDescent="0.2">
      <c r="B34" s="318"/>
      <c r="C34" s="68"/>
      <c r="D34" s="320"/>
      <c r="E34" s="139"/>
      <c r="F34" s="139"/>
      <c r="G34" s="140"/>
      <c r="H34" s="373"/>
      <c r="I34" s="414" t="s">
        <v>56</v>
      </c>
      <c r="J34" s="46">
        <v>3</v>
      </c>
      <c r="K34" s="46">
        <v>3</v>
      </c>
      <c r="L34" s="46">
        <v>3</v>
      </c>
      <c r="M34" s="46">
        <v>3</v>
      </c>
      <c r="N34" s="57"/>
    </row>
    <row r="35" spans="2:18" ht="69.75" customHeight="1" x14ac:dyDescent="0.2">
      <c r="B35" s="318"/>
      <c r="C35" s="68"/>
      <c r="D35" s="320"/>
      <c r="E35" s="139"/>
      <c r="F35" s="139"/>
      <c r="G35" s="140"/>
      <c r="H35" s="373"/>
      <c r="I35" s="415" t="s">
        <v>57</v>
      </c>
      <c r="J35" s="46"/>
      <c r="K35" s="115">
        <v>15</v>
      </c>
      <c r="L35" s="115">
        <v>15</v>
      </c>
      <c r="M35" s="115">
        <v>15</v>
      </c>
      <c r="N35" s="57"/>
    </row>
    <row r="36" spans="2:18" ht="133.5" customHeight="1" x14ac:dyDescent="0.2">
      <c r="B36" s="318"/>
      <c r="C36" s="68"/>
      <c r="D36" s="320"/>
      <c r="E36" s="139"/>
      <c r="F36" s="139"/>
      <c r="G36" s="140"/>
      <c r="H36" s="373"/>
      <c r="I36" s="415" t="s">
        <v>58</v>
      </c>
      <c r="J36" s="46"/>
      <c r="K36" s="115">
        <v>100</v>
      </c>
      <c r="L36" s="115">
        <v>100</v>
      </c>
      <c r="M36" s="115">
        <v>100</v>
      </c>
      <c r="N36" s="57"/>
    </row>
    <row r="37" spans="2:18" ht="57" customHeight="1" x14ac:dyDescent="0.2">
      <c r="B37" s="318"/>
      <c r="C37" s="68"/>
      <c r="D37" s="320"/>
      <c r="E37" s="139"/>
      <c r="F37" s="139"/>
      <c r="G37" s="140"/>
      <c r="H37" s="373"/>
      <c r="I37" s="415" t="s">
        <v>59</v>
      </c>
      <c r="J37" s="46"/>
      <c r="K37" s="115">
        <v>235</v>
      </c>
      <c r="L37" s="115">
        <v>235</v>
      </c>
      <c r="M37" s="115">
        <v>235</v>
      </c>
      <c r="N37" s="57"/>
    </row>
    <row r="38" spans="2:18" ht="32.25" customHeight="1" x14ac:dyDescent="0.2">
      <c r="B38" s="318"/>
      <c r="C38" s="68"/>
      <c r="D38" s="320"/>
      <c r="E38" s="139"/>
      <c r="F38" s="139"/>
      <c r="G38" s="140"/>
      <c r="H38" s="373"/>
      <c r="I38" s="413" t="s">
        <v>60</v>
      </c>
      <c r="J38" s="46"/>
      <c r="K38" s="46">
        <v>1</v>
      </c>
      <c r="L38" s="46">
        <v>1</v>
      </c>
      <c r="M38" s="46">
        <v>1</v>
      </c>
      <c r="N38" s="57"/>
    </row>
    <row r="39" spans="2:18" ht="58.5" customHeight="1" thickBot="1" x14ac:dyDescent="0.25">
      <c r="B39" s="319"/>
      <c r="C39" s="142"/>
      <c r="D39" s="321"/>
      <c r="E39" s="143"/>
      <c r="F39" s="143"/>
      <c r="G39" s="144"/>
      <c r="H39" s="374"/>
      <c r="I39" s="416" t="s">
        <v>61</v>
      </c>
      <c r="J39" s="145"/>
      <c r="K39" s="145">
        <v>100</v>
      </c>
      <c r="L39" s="145">
        <v>100</v>
      </c>
      <c r="M39" s="145">
        <v>100</v>
      </c>
      <c r="N39" s="146"/>
    </row>
    <row r="40" spans="2:18" ht="62.25" customHeight="1" x14ac:dyDescent="0.2">
      <c r="B40" s="304" t="s">
        <v>62</v>
      </c>
      <c r="C40" s="147" t="s">
        <v>63</v>
      </c>
      <c r="D40" s="307" t="s">
        <v>64</v>
      </c>
      <c r="E40" s="148"/>
      <c r="F40" s="148"/>
      <c r="G40" s="148"/>
      <c r="H40" s="375"/>
      <c r="I40" s="417" t="s">
        <v>65</v>
      </c>
      <c r="J40" s="149">
        <v>4</v>
      </c>
      <c r="K40" s="149">
        <v>4</v>
      </c>
      <c r="L40" s="149"/>
      <c r="M40" s="149"/>
      <c r="N40" s="150"/>
      <c r="O40" s="10"/>
      <c r="P40" s="10"/>
      <c r="Q40" s="10"/>
      <c r="R40" s="10"/>
    </row>
    <row r="41" spans="2:18" ht="29.25" customHeight="1" x14ac:dyDescent="0.2">
      <c r="B41" s="304"/>
      <c r="C41" s="68" t="s">
        <v>36</v>
      </c>
      <c r="D41" s="307"/>
      <c r="E41" s="140">
        <f>2142.4-E42+7-17+21.4</f>
        <v>2003.8000000000002</v>
      </c>
      <c r="F41" s="140">
        <f>1986.9-375.3</f>
        <v>1611.6000000000001</v>
      </c>
      <c r="G41" s="140">
        <f>1733-375.3</f>
        <v>1357.7</v>
      </c>
      <c r="H41" s="373">
        <f>1753.7-375.3</f>
        <v>1378.4</v>
      </c>
      <c r="I41" s="413" t="s">
        <v>66</v>
      </c>
      <c r="J41" s="51">
        <v>5</v>
      </c>
      <c r="K41" s="51">
        <v>5</v>
      </c>
      <c r="L41" s="51">
        <v>5</v>
      </c>
      <c r="M41" s="51">
        <v>5</v>
      </c>
      <c r="N41" s="57"/>
    </row>
    <row r="42" spans="2:18" ht="29.25" customHeight="1" x14ac:dyDescent="0.2">
      <c r="B42" s="304"/>
      <c r="C42" s="68" t="s">
        <v>67</v>
      </c>
      <c r="D42" s="307"/>
      <c r="E42" s="140">
        <v>150</v>
      </c>
      <c r="F42" s="140">
        <v>160</v>
      </c>
      <c r="G42" s="140">
        <v>160</v>
      </c>
      <c r="H42" s="373">
        <v>160</v>
      </c>
      <c r="I42" s="413" t="s">
        <v>68</v>
      </c>
      <c r="J42" s="51"/>
      <c r="K42" s="51">
        <v>4</v>
      </c>
      <c r="L42" s="51">
        <v>4</v>
      </c>
      <c r="M42" s="51">
        <v>4</v>
      </c>
      <c r="N42" s="57"/>
    </row>
    <row r="43" spans="2:18" ht="18" customHeight="1" x14ac:dyDescent="0.2">
      <c r="B43" s="304"/>
      <c r="C43" s="68" t="s">
        <v>40</v>
      </c>
      <c r="D43" s="307"/>
      <c r="E43" s="139">
        <f>17+50</f>
        <v>67</v>
      </c>
      <c r="F43" s="140"/>
      <c r="G43" s="140"/>
      <c r="H43" s="373"/>
      <c r="I43" s="418" t="s">
        <v>69</v>
      </c>
      <c r="J43" s="51">
        <v>25.1</v>
      </c>
      <c r="K43" s="51">
        <v>25.1</v>
      </c>
      <c r="L43" s="51">
        <v>25.1</v>
      </c>
      <c r="M43" s="51">
        <v>25.1</v>
      </c>
      <c r="N43" s="57"/>
      <c r="O43" s="10"/>
    </row>
    <row r="44" spans="2:18" ht="18" customHeight="1" x14ac:dyDescent="0.2">
      <c r="B44" s="305"/>
      <c r="C44" s="68"/>
      <c r="D44" s="308"/>
      <c r="E44" s="139"/>
      <c r="F44" s="140"/>
      <c r="G44" s="140"/>
      <c r="H44" s="373"/>
      <c r="I44" s="418" t="s">
        <v>70</v>
      </c>
      <c r="J44" s="51">
        <v>50</v>
      </c>
      <c r="K44" s="51">
        <v>100</v>
      </c>
      <c r="L44" s="51">
        <v>100</v>
      </c>
      <c r="M44" s="51">
        <v>100</v>
      </c>
      <c r="N44" s="57"/>
      <c r="O44" s="10"/>
    </row>
    <row r="45" spans="2:18" ht="48" customHeight="1" x14ac:dyDescent="0.2">
      <c r="B45" s="305"/>
      <c r="C45" s="68"/>
      <c r="D45" s="308"/>
      <c r="E45" s="139"/>
      <c r="F45" s="140"/>
      <c r="G45" s="140"/>
      <c r="H45" s="373"/>
      <c r="I45" s="413" t="s">
        <v>71</v>
      </c>
      <c r="J45" s="51">
        <v>1417</v>
      </c>
      <c r="K45" s="51">
        <v>1417</v>
      </c>
      <c r="L45" s="51">
        <v>1417</v>
      </c>
      <c r="M45" s="51">
        <v>1417</v>
      </c>
      <c r="N45" s="57"/>
      <c r="O45" s="10"/>
    </row>
    <row r="46" spans="2:18" ht="16.5" customHeight="1" x14ac:dyDescent="0.2">
      <c r="B46" s="305"/>
      <c r="C46" s="68"/>
      <c r="D46" s="308"/>
      <c r="E46" s="139"/>
      <c r="F46" s="140"/>
      <c r="G46" s="140"/>
      <c r="H46" s="373"/>
      <c r="I46" s="413" t="s">
        <v>72</v>
      </c>
      <c r="J46" s="51"/>
      <c r="K46" s="51">
        <v>12</v>
      </c>
      <c r="L46" s="51">
        <v>12</v>
      </c>
      <c r="M46" s="51">
        <v>12</v>
      </c>
      <c r="N46" s="57"/>
      <c r="O46" s="10"/>
    </row>
    <row r="47" spans="2:18" ht="45" customHeight="1" thickBot="1" x14ac:dyDescent="0.25">
      <c r="B47" s="305"/>
      <c r="C47" s="151"/>
      <c r="D47" s="308"/>
      <c r="E47" s="152"/>
      <c r="F47" s="153"/>
      <c r="G47" s="153"/>
      <c r="H47" s="376"/>
      <c r="I47" s="419" t="s">
        <v>272</v>
      </c>
      <c r="J47" s="154">
        <v>1</v>
      </c>
      <c r="K47" s="154">
        <v>1</v>
      </c>
      <c r="L47" s="154">
        <v>1</v>
      </c>
      <c r="M47" s="154">
        <v>1</v>
      </c>
      <c r="N47" s="58"/>
      <c r="O47" s="10"/>
    </row>
    <row r="48" spans="2:18" ht="21" customHeight="1" x14ac:dyDescent="0.2">
      <c r="B48" s="310" t="s">
        <v>73</v>
      </c>
      <c r="C48" s="55" t="s">
        <v>74</v>
      </c>
      <c r="D48" s="312" t="s">
        <v>75</v>
      </c>
      <c r="E48" s="155"/>
      <c r="F48" s="155"/>
      <c r="G48" s="155"/>
      <c r="H48" s="377"/>
      <c r="I48" s="420" t="s">
        <v>70</v>
      </c>
      <c r="J48" s="287">
        <v>600</v>
      </c>
      <c r="K48" s="287">
        <v>600</v>
      </c>
      <c r="L48" s="287">
        <v>600</v>
      </c>
      <c r="M48" s="287">
        <v>600</v>
      </c>
      <c r="N48" s="138"/>
    </row>
    <row r="49" spans="2:14" ht="28.5" customHeight="1" x14ac:dyDescent="0.2">
      <c r="B49" s="311"/>
      <c r="C49" s="156" t="s">
        <v>36</v>
      </c>
      <c r="D49" s="307"/>
      <c r="E49" s="140">
        <v>46.2</v>
      </c>
      <c r="F49" s="140">
        <v>206.4</v>
      </c>
      <c r="G49" s="140">
        <v>311.3</v>
      </c>
      <c r="H49" s="373">
        <v>77.5</v>
      </c>
      <c r="I49" s="413" t="s">
        <v>76</v>
      </c>
      <c r="J49" s="51">
        <v>18</v>
      </c>
      <c r="K49" s="51">
        <v>18</v>
      </c>
      <c r="L49" s="51">
        <v>18</v>
      </c>
      <c r="M49" s="51">
        <v>18</v>
      </c>
      <c r="N49" s="57"/>
    </row>
    <row r="50" spans="2:14" ht="28.5" customHeight="1" x14ac:dyDescent="0.2">
      <c r="B50" s="311"/>
      <c r="C50" s="68" t="s">
        <v>40</v>
      </c>
      <c r="D50" s="307"/>
      <c r="E50" s="140"/>
      <c r="F50" s="140"/>
      <c r="G50" s="140"/>
      <c r="H50" s="373"/>
      <c r="I50" s="413" t="s">
        <v>77</v>
      </c>
      <c r="J50" s="157">
        <v>2</v>
      </c>
      <c r="K50" s="157">
        <v>2</v>
      </c>
      <c r="L50" s="157">
        <v>2</v>
      </c>
      <c r="M50" s="157">
        <v>2</v>
      </c>
      <c r="N50" s="57"/>
    </row>
    <row r="51" spans="2:14" ht="43.5" customHeight="1" x14ac:dyDescent="0.2">
      <c r="B51" s="306"/>
      <c r="C51" s="142"/>
      <c r="D51" s="309"/>
      <c r="E51" s="144"/>
      <c r="F51" s="144"/>
      <c r="G51" s="144"/>
      <c r="H51" s="374"/>
      <c r="I51" s="421" t="s">
        <v>78</v>
      </c>
      <c r="J51" s="158"/>
      <c r="K51" s="158">
        <v>1</v>
      </c>
      <c r="L51" s="158"/>
      <c r="M51" s="158"/>
      <c r="N51" s="159"/>
    </row>
    <row r="52" spans="2:14" ht="28.5" customHeight="1" x14ac:dyDescent="0.2">
      <c r="B52" s="304" t="s">
        <v>79</v>
      </c>
      <c r="C52" s="147" t="s">
        <v>80</v>
      </c>
      <c r="D52" s="307" t="s">
        <v>268</v>
      </c>
      <c r="E52" s="148"/>
      <c r="F52" s="148"/>
      <c r="G52" s="148"/>
      <c r="H52" s="375"/>
      <c r="I52" s="422" t="s">
        <v>81</v>
      </c>
      <c r="J52" s="149">
        <v>50</v>
      </c>
      <c r="K52" s="149">
        <v>50</v>
      </c>
      <c r="L52" s="149">
        <v>50</v>
      </c>
      <c r="M52" s="149">
        <v>50</v>
      </c>
      <c r="N52" s="160" t="s">
        <v>82</v>
      </c>
    </row>
    <row r="53" spans="2:14" ht="34.5" customHeight="1" x14ac:dyDescent="0.2">
      <c r="B53" s="304"/>
      <c r="C53" s="68" t="s">
        <v>36</v>
      </c>
      <c r="D53" s="307"/>
      <c r="E53" s="139">
        <f>322.3+50-58</f>
        <v>314.3</v>
      </c>
      <c r="F53" s="140">
        <f>234.4+70</f>
        <v>304.39999999999998</v>
      </c>
      <c r="G53" s="140">
        <f>234.4+74</f>
        <v>308.39999999999998</v>
      </c>
      <c r="H53" s="373">
        <f>234.4+78</f>
        <v>312.39999999999998</v>
      </c>
      <c r="I53" s="423" t="s">
        <v>83</v>
      </c>
      <c r="J53" s="51">
        <v>1</v>
      </c>
      <c r="K53" s="51">
        <v>1</v>
      </c>
      <c r="L53" s="51">
        <v>1</v>
      </c>
      <c r="M53" s="51">
        <v>1</v>
      </c>
      <c r="N53" s="57" t="s">
        <v>84</v>
      </c>
    </row>
    <row r="54" spans="2:14" ht="34.5" customHeight="1" x14ac:dyDescent="0.2">
      <c r="B54" s="305"/>
      <c r="C54" s="68"/>
      <c r="D54" s="308"/>
      <c r="E54" s="139"/>
      <c r="F54" s="140"/>
      <c r="G54" s="140"/>
      <c r="H54" s="373"/>
      <c r="I54" s="413" t="s">
        <v>85</v>
      </c>
      <c r="J54" s="51">
        <v>440</v>
      </c>
      <c r="K54" s="51">
        <v>440</v>
      </c>
      <c r="L54" s="51">
        <v>420</v>
      </c>
      <c r="M54" s="51">
        <v>420</v>
      </c>
      <c r="N54" s="57"/>
    </row>
    <row r="55" spans="2:14" ht="43.5" customHeight="1" x14ac:dyDescent="0.2">
      <c r="B55" s="305"/>
      <c r="C55" s="68"/>
      <c r="D55" s="308"/>
      <c r="E55" s="139"/>
      <c r="F55" s="140"/>
      <c r="G55" s="140"/>
      <c r="H55" s="373"/>
      <c r="I55" s="423" t="s">
        <v>86</v>
      </c>
      <c r="J55" s="51">
        <v>90</v>
      </c>
      <c r="K55" s="51">
        <v>20</v>
      </c>
      <c r="L55" s="51">
        <v>20</v>
      </c>
      <c r="M55" s="51">
        <v>20</v>
      </c>
      <c r="N55" s="57"/>
    </row>
    <row r="56" spans="2:14" ht="43.5" customHeight="1" x14ac:dyDescent="0.2">
      <c r="B56" s="305"/>
      <c r="C56" s="68"/>
      <c r="D56" s="308"/>
      <c r="E56" s="139"/>
      <c r="F56" s="140"/>
      <c r="G56" s="140"/>
      <c r="H56" s="373"/>
      <c r="I56" s="423" t="s">
        <v>87</v>
      </c>
      <c r="J56" s="154">
        <v>2</v>
      </c>
      <c r="K56" s="154"/>
      <c r="L56" s="154"/>
      <c r="M56" s="154"/>
      <c r="N56" s="57"/>
    </row>
    <row r="57" spans="2:14" ht="28.5" customHeight="1" x14ac:dyDescent="0.2">
      <c r="B57" s="306"/>
      <c r="C57" s="142"/>
      <c r="D57" s="309"/>
      <c r="E57" s="143"/>
      <c r="F57" s="144"/>
      <c r="G57" s="144"/>
      <c r="H57" s="374"/>
      <c r="I57" s="424" t="s">
        <v>88</v>
      </c>
      <c r="J57" s="161"/>
      <c r="K57" s="288">
        <v>3</v>
      </c>
      <c r="L57" s="288">
        <v>3</v>
      </c>
      <c r="M57" s="288">
        <v>3</v>
      </c>
      <c r="N57" s="146"/>
    </row>
    <row r="58" spans="2:14" ht="54.6" customHeight="1" x14ac:dyDescent="0.2">
      <c r="B58" s="313" t="s">
        <v>89</v>
      </c>
      <c r="C58" s="135" t="s">
        <v>90</v>
      </c>
      <c r="D58" s="312" t="s">
        <v>91</v>
      </c>
      <c r="E58" s="162"/>
      <c r="F58" s="162"/>
      <c r="G58" s="162"/>
      <c r="H58" s="378"/>
      <c r="I58" s="425" t="s">
        <v>92</v>
      </c>
      <c r="J58" s="163">
        <v>2</v>
      </c>
      <c r="K58" s="163">
        <v>2</v>
      </c>
      <c r="L58" s="163">
        <v>2</v>
      </c>
      <c r="M58" s="163">
        <v>2</v>
      </c>
      <c r="N58" s="164"/>
    </row>
    <row r="59" spans="2:14" ht="27" customHeight="1" x14ac:dyDescent="0.2">
      <c r="B59" s="304"/>
      <c r="C59" s="68" t="s">
        <v>36</v>
      </c>
      <c r="D59" s="307"/>
      <c r="E59" s="139">
        <v>350.7</v>
      </c>
      <c r="F59" s="140">
        <v>343</v>
      </c>
      <c r="G59" s="140">
        <v>343</v>
      </c>
      <c r="H59" s="373">
        <v>343</v>
      </c>
      <c r="I59" s="418" t="s">
        <v>93</v>
      </c>
      <c r="J59" s="165">
        <v>56</v>
      </c>
      <c r="K59" s="165">
        <v>62</v>
      </c>
      <c r="L59" s="165">
        <v>62</v>
      </c>
      <c r="M59" s="165">
        <v>62</v>
      </c>
      <c r="N59" s="166" t="s">
        <v>94</v>
      </c>
    </row>
    <row r="60" spans="2:14" ht="27" customHeight="1" x14ac:dyDescent="0.2">
      <c r="B60" s="305"/>
      <c r="C60" s="68"/>
      <c r="D60" s="308"/>
      <c r="E60" s="139"/>
      <c r="F60" s="140"/>
      <c r="G60" s="140"/>
      <c r="H60" s="373"/>
      <c r="I60" s="418" t="s">
        <v>95</v>
      </c>
      <c r="J60" s="165">
        <v>30</v>
      </c>
      <c r="K60" s="165">
        <v>50</v>
      </c>
      <c r="L60" s="165">
        <v>50</v>
      </c>
      <c r="M60" s="165">
        <v>50</v>
      </c>
      <c r="N60" s="166"/>
    </row>
    <row r="61" spans="2:14" ht="27" customHeight="1" x14ac:dyDescent="0.2">
      <c r="B61" s="305"/>
      <c r="C61" s="68"/>
      <c r="D61" s="308"/>
      <c r="E61" s="139"/>
      <c r="F61" s="140"/>
      <c r="G61" s="140"/>
      <c r="H61" s="373"/>
      <c r="I61" s="413" t="s">
        <v>96</v>
      </c>
      <c r="J61" s="165">
        <v>2</v>
      </c>
      <c r="K61" s="165">
        <v>2</v>
      </c>
      <c r="L61" s="165">
        <v>2</v>
      </c>
      <c r="M61" s="165">
        <v>2</v>
      </c>
      <c r="N61" s="166" t="s">
        <v>94</v>
      </c>
    </row>
    <row r="62" spans="2:14" ht="27" customHeight="1" thickBot="1" x14ac:dyDescent="0.25">
      <c r="B62" s="305"/>
      <c r="C62" s="151"/>
      <c r="D62" s="308"/>
      <c r="E62" s="152"/>
      <c r="F62" s="153"/>
      <c r="G62" s="153"/>
      <c r="H62" s="376"/>
      <c r="I62" s="426" t="s">
        <v>88</v>
      </c>
      <c r="J62" s="167">
        <v>3</v>
      </c>
      <c r="K62" s="167"/>
      <c r="L62" s="167"/>
      <c r="M62" s="167"/>
      <c r="N62" s="168"/>
    </row>
    <row r="63" spans="2:14" ht="30.75" customHeight="1" x14ac:dyDescent="0.2">
      <c r="B63" s="292" t="s">
        <v>97</v>
      </c>
      <c r="C63" s="135" t="s">
        <v>98</v>
      </c>
      <c r="D63" s="295" t="s">
        <v>99</v>
      </c>
      <c r="E63" s="155"/>
      <c r="F63" s="155"/>
      <c r="G63" s="155"/>
      <c r="H63" s="377"/>
      <c r="I63" s="420" t="s">
        <v>100</v>
      </c>
      <c r="J63" s="287">
        <v>130</v>
      </c>
      <c r="K63" s="287">
        <v>130</v>
      </c>
      <c r="L63" s="287">
        <v>130</v>
      </c>
      <c r="M63" s="287">
        <v>130</v>
      </c>
      <c r="N63" s="138"/>
    </row>
    <row r="64" spans="2:14" ht="30.6" customHeight="1" x14ac:dyDescent="0.2">
      <c r="B64" s="293"/>
      <c r="C64" s="68" t="s">
        <v>36</v>
      </c>
      <c r="D64" s="296"/>
      <c r="E64" s="140">
        <f>200+70</f>
        <v>270</v>
      </c>
      <c r="F64" s="140">
        <v>280</v>
      </c>
      <c r="G64" s="140">
        <v>280</v>
      </c>
      <c r="H64" s="373">
        <v>280</v>
      </c>
      <c r="I64" s="427"/>
      <c r="J64" s="169"/>
      <c r="K64" s="169"/>
      <c r="L64" s="170"/>
      <c r="M64" s="170"/>
      <c r="N64" s="171"/>
    </row>
    <row r="65" spans="2:14" ht="17.25" customHeight="1" thickBot="1" x14ac:dyDescent="0.25">
      <c r="B65" s="294"/>
      <c r="C65" s="151" t="s">
        <v>40</v>
      </c>
      <c r="D65" s="297"/>
      <c r="E65" s="153"/>
      <c r="F65" s="153"/>
      <c r="G65" s="153"/>
      <c r="H65" s="376"/>
      <c r="I65" s="428"/>
      <c r="J65" s="172"/>
      <c r="K65" s="172"/>
      <c r="L65" s="172"/>
      <c r="M65" s="172"/>
      <c r="N65" s="173"/>
    </row>
    <row r="66" spans="2:14" ht="39.75" customHeight="1" x14ac:dyDescent="0.2">
      <c r="B66" s="292" t="s">
        <v>101</v>
      </c>
      <c r="C66" s="135" t="s">
        <v>102</v>
      </c>
      <c r="D66" s="295" t="s">
        <v>103</v>
      </c>
      <c r="E66" s="155"/>
      <c r="F66" s="155"/>
      <c r="G66" s="155"/>
      <c r="H66" s="377"/>
      <c r="I66" s="420" t="s">
        <v>104</v>
      </c>
      <c r="J66" s="287">
        <v>7</v>
      </c>
      <c r="K66" s="287">
        <v>7</v>
      </c>
      <c r="L66" s="287">
        <v>7</v>
      </c>
      <c r="M66" s="287">
        <v>7</v>
      </c>
      <c r="N66" s="138"/>
    </row>
    <row r="67" spans="2:14" ht="28.5" customHeight="1" thickBot="1" x14ac:dyDescent="0.25">
      <c r="B67" s="342"/>
      <c r="C67" s="142" t="s">
        <v>36</v>
      </c>
      <c r="D67" s="314"/>
      <c r="E67" s="144">
        <v>32.4</v>
      </c>
      <c r="F67" s="144">
        <v>32.4</v>
      </c>
      <c r="G67" s="144">
        <v>32.4</v>
      </c>
      <c r="H67" s="374">
        <v>32.4</v>
      </c>
      <c r="I67" s="429"/>
      <c r="J67" s="174"/>
      <c r="K67" s="174"/>
      <c r="L67" s="174"/>
      <c r="M67" s="174"/>
      <c r="N67" s="175"/>
    </row>
    <row r="68" spans="2:14" ht="30.6" customHeight="1" x14ac:dyDescent="0.2">
      <c r="B68" s="313" t="s">
        <v>105</v>
      </c>
      <c r="C68" s="135" t="s">
        <v>106</v>
      </c>
      <c r="D68" s="312" t="s">
        <v>107</v>
      </c>
      <c r="E68" s="155"/>
      <c r="F68" s="155"/>
      <c r="G68" s="155"/>
      <c r="H68" s="377"/>
      <c r="I68" s="430" t="s">
        <v>108</v>
      </c>
      <c r="J68" s="302">
        <v>36</v>
      </c>
      <c r="K68" s="302">
        <v>37</v>
      </c>
      <c r="L68" s="302">
        <v>37</v>
      </c>
      <c r="M68" s="302">
        <v>37</v>
      </c>
      <c r="N68" s="176" t="s">
        <v>109</v>
      </c>
    </row>
    <row r="69" spans="2:14" ht="30" customHeight="1" thickBot="1" x14ac:dyDescent="0.25">
      <c r="B69" s="304"/>
      <c r="C69" s="151" t="s">
        <v>36</v>
      </c>
      <c r="D69" s="307"/>
      <c r="E69" s="153">
        <v>34.1</v>
      </c>
      <c r="F69" s="153">
        <v>49.3</v>
      </c>
      <c r="G69" s="153">
        <v>49.3</v>
      </c>
      <c r="H69" s="376">
        <v>49.3</v>
      </c>
      <c r="I69" s="431"/>
      <c r="J69" s="303"/>
      <c r="K69" s="303"/>
      <c r="L69" s="303"/>
      <c r="M69" s="303"/>
      <c r="N69" s="177" t="s">
        <v>110</v>
      </c>
    </row>
    <row r="70" spans="2:14" ht="20.100000000000001" customHeight="1" x14ac:dyDescent="0.2">
      <c r="B70" s="292" t="s">
        <v>111</v>
      </c>
      <c r="C70" s="135" t="s">
        <v>112</v>
      </c>
      <c r="D70" s="295" t="s">
        <v>99</v>
      </c>
      <c r="E70" s="155"/>
      <c r="F70" s="155"/>
      <c r="G70" s="155"/>
      <c r="H70" s="377"/>
      <c r="I70" s="432"/>
      <c r="J70" s="178"/>
      <c r="K70" s="178"/>
      <c r="L70" s="178"/>
      <c r="M70" s="178"/>
      <c r="N70" s="179"/>
    </row>
    <row r="71" spans="2:14" ht="54" customHeight="1" thickBot="1" x14ac:dyDescent="0.25">
      <c r="B71" s="294"/>
      <c r="C71" s="151" t="s">
        <v>36</v>
      </c>
      <c r="D71" s="297"/>
      <c r="E71" s="153">
        <v>15</v>
      </c>
      <c r="F71" s="153">
        <v>15</v>
      </c>
      <c r="G71" s="153">
        <v>15</v>
      </c>
      <c r="H71" s="376">
        <v>15</v>
      </c>
      <c r="I71" s="419" t="s">
        <v>113</v>
      </c>
      <c r="J71" s="154">
        <v>1</v>
      </c>
      <c r="K71" s="154">
        <v>1</v>
      </c>
      <c r="L71" s="154">
        <v>1</v>
      </c>
      <c r="M71" s="154">
        <v>1</v>
      </c>
      <c r="N71" s="58"/>
    </row>
    <row r="72" spans="2:14" ht="33" customHeight="1" x14ac:dyDescent="0.2">
      <c r="B72" s="292" t="s">
        <v>114</v>
      </c>
      <c r="C72" s="135" t="s">
        <v>115</v>
      </c>
      <c r="D72" s="295" t="s">
        <v>116</v>
      </c>
      <c r="E72" s="155"/>
      <c r="F72" s="155"/>
      <c r="G72" s="155"/>
      <c r="H72" s="377"/>
      <c r="I72" s="433"/>
      <c r="J72" s="178"/>
      <c r="K72" s="178"/>
      <c r="L72" s="178"/>
      <c r="M72" s="178"/>
      <c r="N72" s="179"/>
    </row>
    <row r="73" spans="2:14" ht="48" customHeight="1" thickBot="1" x14ac:dyDescent="0.25">
      <c r="B73" s="294"/>
      <c r="C73" s="151" t="s">
        <v>36</v>
      </c>
      <c r="D73" s="297"/>
      <c r="E73" s="153">
        <f>42-12</f>
        <v>30</v>
      </c>
      <c r="F73" s="153">
        <v>31.3</v>
      </c>
      <c r="G73" s="153">
        <v>31.3</v>
      </c>
      <c r="H73" s="376">
        <v>31.3</v>
      </c>
      <c r="I73" s="419" t="s">
        <v>117</v>
      </c>
      <c r="J73" s="154">
        <v>100</v>
      </c>
      <c r="K73" s="154">
        <v>100</v>
      </c>
      <c r="L73" s="154">
        <v>100</v>
      </c>
      <c r="M73" s="154">
        <v>100</v>
      </c>
      <c r="N73" s="173"/>
    </row>
    <row r="74" spans="2:14" ht="43.5" customHeight="1" x14ac:dyDescent="0.2">
      <c r="B74" s="292" t="s">
        <v>118</v>
      </c>
      <c r="C74" s="135" t="s">
        <v>119</v>
      </c>
      <c r="D74" s="295" t="s">
        <v>120</v>
      </c>
      <c r="E74" s="180"/>
      <c r="F74" s="155"/>
      <c r="G74" s="155"/>
      <c r="H74" s="377"/>
      <c r="I74" s="432"/>
      <c r="J74" s="178"/>
      <c r="K74" s="178"/>
      <c r="L74" s="178"/>
      <c r="M74" s="178"/>
      <c r="N74" s="179"/>
    </row>
    <row r="75" spans="2:14" ht="60.75" customHeight="1" x14ac:dyDescent="0.2">
      <c r="B75" s="293"/>
      <c r="C75" s="68" t="s">
        <v>121</v>
      </c>
      <c r="D75" s="296"/>
      <c r="E75" s="139">
        <v>21.5</v>
      </c>
      <c r="F75" s="140">
        <v>21.5</v>
      </c>
      <c r="G75" s="140">
        <v>21.5</v>
      </c>
      <c r="H75" s="373"/>
      <c r="I75" s="434" t="s">
        <v>122</v>
      </c>
      <c r="J75" s="46">
        <v>1</v>
      </c>
      <c r="K75" s="46">
        <v>1</v>
      </c>
      <c r="L75" s="46">
        <v>1</v>
      </c>
      <c r="M75" s="46">
        <v>1</v>
      </c>
      <c r="N75" s="57"/>
    </row>
    <row r="76" spans="2:14" ht="20.25" customHeight="1" thickBot="1" x14ac:dyDescent="0.25">
      <c r="B76" s="294"/>
      <c r="C76" s="151" t="s">
        <v>123</v>
      </c>
      <c r="D76" s="297"/>
      <c r="E76" s="152">
        <v>7.2</v>
      </c>
      <c r="F76" s="153">
        <v>7.2</v>
      </c>
      <c r="G76" s="153">
        <v>7.2</v>
      </c>
      <c r="H76" s="376"/>
      <c r="I76" s="428"/>
      <c r="J76" s="181"/>
      <c r="K76" s="172"/>
      <c r="L76" s="172"/>
      <c r="M76" s="172"/>
      <c r="N76" s="173"/>
    </row>
    <row r="77" spans="2:14" ht="20.25" customHeight="1" x14ac:dyDescent="0.2">
      <c r="B77" s="300" t="s">
        <v>124</v>
      </c>
      <c r="C77" s="135" t="s">
        <v>125</v>
      </c>
      <c r="D77" s="298" t="s">
        <v>64</v>
      </c>
      <c r="E77" s="180"/>
      <c r="F77" s="155"/>
      <c r="G77" s="155"/>
      <c r="H77" s="377"/>
      <c r="I77" s="433"/>
      <c r="J77" s="182"/>
      <c r="K77" s="178"/>
      <c r="L77" s="178"/>
      <c r="M77" s="178"/>
      <c r="N77" s="179"/>
    </row>
    <row r="78" spans="2:14" ht="27" customHeight="1" x14ac:dyDescent="0.2">
      <c r="B78" s="301"/>
      <c r="C78" s="151" t="s">
        <v>36</v>
      </c>
      <c r="D78" s="299"/>
      <c r="E78" s="152"/>
      <c r="F78" s="153">
        <v>10</v>
      </c>
      <c r="G78" s="153">
        <v>69.099999999999994</v>
      </c>
      <c r="H78" s="376">
        <v>34.6</v>
      </c>
      <c r="I78" s="435" t="s">
        <v>126</v>
      </c>
      <c r="J78" s="183"/>
      <c r="K78" s="183"/>
      <c r="L78" s="183">
        <v>2</v>
      </c>
      <c r="M78" s="183">
        <v>1</v>
      </c>
      <c r="N78" s="58"/>
    </row>
    <row r="79" spans="2:14" ht="17.25" customHeight="1" x14ac:dyDescent="0.2">
      <c r="B79" s="184"/>
      <c r="C79" s="185" t="s">
        <v>127</v>
      </c>
      <c r="D79" s="185"/>
      <c r="E79" s="186">
        <f>+E81+E82+E83+E84</f>
        <v>21131.8</v>
      </c>
      <c r="F79" s="186">
        <f>+F81+F82+F83+F84</f>
        <v>23709.8</v>
      </c>
      <c r="G79" s="186">
        <f t="shared" ref="G79" si="0">+G81+G82+G83+G84</f>
        <v>23623.899999999998</v>
      </c>
      <c r="H79" s="379">
        <f t="shared" ref="H79" si="1">+H81+H82+H83+H84</f>
        <v>23380.3</v>
      </c>
      <c r="I79" s="436"/>
      <c r="J79" s="187"/>
      <c r="K79" s="187"/>
      <c r="L79" s="187"/>
      <c r="M79" s="187"/>
      <c r="N79" s="188"/>
    </row>
    <row r="80" spans="2:14" ht="17.25" customHeight="1" x14ac:dyDescent="0.2">
      <c r="B80" s="353"/>
      <c r="C80" s="7" t="s">
        <v>128</v>
      </c>
      <c r="D80" s="7"/>
      <c r="E80" s="12"/>
      <c r="F80" s="12"/>
      <c r="G80" s="12"/>
      <c r="H80" s="380"/>
      <c r="I80" s="283"/>
      <c r="J80" s="170"/>
      <c r="K80" s="170"/>
      <c r="L80" s="170"/>
      <c r="M80" s="170"/>
      <c r="N80" s="171"/>
    </row>
    <row r="81" spans="2:14" ht="27.75" customHeight="1" x14ac:dyDescent="0.2">
      <c r="B81" s="353"/>
      <c r="C81" s="6" t="s">
        <v>129</v>
      </c>
      <c r="D81" s="6"/>
      <c r="E81" s="13">
        <f>SUMIF($C16:$C76,$C53,E16:E76)</f>
        <v>19711.5</v>
      </c>
      <c r="F81" s="13">
        <f>SUMIF($C16:$C78,$C53,F16:F78)</f>
        <v>22381.3</v>
      </c>
      <c r="G81" s="13">
        <f>SUMIF($C16:$C78,$C53,G16:G78)</f>
        <v>22309.899999999998</v>
      </c>
      <c r="H81" s="381">
        <f>SUMIF($C16:$C78,$C53,H16:H78)</f>
        <v>22066.3</v>
      </c>
      <c r="I81" s="437"/>
      <c r="J81" s="170"/>
      <c r="K81" s="170"/>
      <c r="L81" s="170"/>
      <c r="M81" s="170"/>
      <c r="N81" s="171"/>
    </row>
    <row r="82" spans="2:14" ht="17.100000000000001" customHeight="1" x14ac:dyDescent="0.2">
      <c r="B82" s="353"/>
      <c r="C82" s="6" t="s">
        <v>130</v>
      </c>
      <c r="D82" s="6"/>
      <c r="E82" s="13">
        <f>SUMIF($C16:$C76,$C42,E16:E76)</f>
        <v>150</v>
      </c>
      <c r="F82" s="13">
        <f>SUMIF($C16:$C76,$C42,F16:F76)</f>
        <v>160</v>
      </c>
      <c r="G82" s="13">
        <f>SUMIF($C16:$C76,$C42,G16:G76)</f>
        <v>160</v>
      </c>
      <c r="H82" s="381">
        <f>SUMIF($C16:$C76,$C42,H16:H76)</f>
        <v>160</v>
      </c>
      <c r="I82" s="437"/>
      <c r="J82" s="170"/>
      <c r="K82" s="170"/>
      <c r="L82" s="170"/>
      <c r="M82" s="170"/>
      <c r="N82" s="171"/>
    </row>
    <row r="83" spans="2:14" ht="16.5" customHeight="1" x14ac:dyDescent="0.2">
      <c r="B83" s="353"/>
      <c r="C83" s="7" t="s">
        <v>131</v>
      </c>
      <c r="D83" s="7"/>
      <c r="E83" s="13">
        <f>SUMIF($C16:$C76,$C18,E16:E76)</f>
        <v>1134.5</v>
      </c>
      <c r="F83" s="13">
        <f>SUMIF($C16:$C76,$C18,F16:F76)</f>
        <v>1154</v>
      </c>
      <c r="G83" s="13">
        <f>SUMIF($C16:$C76,$C18,G16:G76)</f>
        <v>1154</v>
      </c>
      <c r="H83" s="381">
        <f>SUMIF($C16:$C76,$C18,H16:H76)</f>
        <v>1154</v>
      </c>
      <c r="I83" s="437"/>
      <c r="J83" s="170"/>
      <c r="K83" s="170"/>
      <c r="L83" s="170"/>
      <c r="M83" s="170"/>
      <c r="N83" s="171"/>
    </row>
    <row r="84" spans="2:14" ht="16.5" customHeight="1" x14ac:dyDescent="0.2">
      <c r="B84" s="353"/>
      <c r="C84" s="6" t="s">
        <v>132</v>
      </c>
      <c r="D84" s="6"/>
      <c r="E84" s="13">
        <f>SUMIF($C17:$C78,$C43,E17:E78)</f>
        <v>135.80000000000001</v>
      </c>
      <c r="F84" s="13">
        <f>SUMIF($C17:$C78,$C43,F17:F78)</f>
        <v>14.5</v>
      </c>
      <c r="G84" s="13">
        <f>SUMIF($C17:$C76,$C43,G17:G76)</f>
        <v>0</v>
      </c>
      <c r="H84" s="381">
        <f>SUMIF($C17:$C76,$C43,H17:H76)</f>
        <v>0</v>
      </c>
      <c r="I84" s="437"/>
      <c r="J84" s="170"/>
      <c r="K84" s="170"/>
      <c r="L84" s="170"/>
      <c r="M84" s="170"/>
      <c r="N84" s="171"/>
    </row>
    <row r="85" spans="2:14" ht="16.5" customHeight="1" x14ac:dyDescent="0.2">
      <c r="B85" s="189"/>
      <c r="C85" s="190" t="s">
        <v>133</v>
      </c>
      <c r="D85" s="8"/>
      <c r="E85" s="14">
        <f>E87+E88</f>
        <v>28.7</v>
      </c>
      <c r="F85" s="14">
        <f>F87+F88</f>
        <v>28.7</v>
      </c>
      <c r="G85" s="14">
        <f>G87+G88</f>
        <v>28.7</v>
      </c>
      <c r="H85" s="382">
        <f>H87+H88</f>
        <v>0</v>
      </c>
      <c r="I85" s="438"/>
      <c r="J85" s="191"/>
      <c r="K85" s="191"/>
      <c r="L85" s="191"/>
      <c r="M85" s="191"/>
      <c r="N85" s="192"/>
    </row>
    <row r="86" spans="2:14" ht="13.5" customHeight="1" x14ac:dyDescent="0.2">
      <c r="B86" s="353"/>
      <c r="C86" s="193" t="s">
        <v>134</v>
      </c>
      <c r="D86" s="6"/>
      <c r="E86" s="13"/>
      <c r="F86" s="13"/>
      <c r="G86" s="13"/>
      <c r="H86" s="381"/>
      <c r="I86" s="437"/>
      <c r="J86" s="170"/>
      <c r="K86" s="170"/>
      <c r="L86" s="170"/>
      <c r="M86" s="170"/>
      <c r="N86" s="171"/>
    </row>
    <row r="87" spans="2:14" ht="16.5" customHeight="1" x14ac:dyDescent="0.2">
      <c r="B87" s="353"/>
      <c r="C87" s="6" t="s">
        <v>135</v>
      </c>
      <c r="D87" s="6"/>
      <c r="E87" s="13">
        <f>SUMIF($C16:$C76,C75,E16:E76)</f>
        <v>21.5</v>
      </c>
      <c r="F87" s="13">
        <f>SUMIF($C16:$C76,C75,F16:F76)</f>
        <v>21.5</v>
      </c>
      <c r="G87" s="13">
        <f>SUMIF($C16:$C76,C75,G16:G76)</f>
        <v>21.5</v>
      </c>
      <c r="H87" s="381">
        <f>SUMIF($C16:$C76,C75,H16:H76)</f>
        <v>0</v>
      </c>
      <c r="I87" s="437"/>
      <c r="J87" s="170"/>
      <c r="K87" s="170"/>
      <c r="L87" s="170"/>
      <c r="M87" s="170"/>
      <c r="N87" s="171"/>
    </row>
    <row r="88" spans="2:14" ht="16.5" customHeight="1" thickBot="1" x14ac:dyDescent="0.25">
      <c r="B88" s="356"/>
      <c r="C88" s="73" t="s">
        <v>136</v>
      </c>
      <c r="D88" s="73"/>
      <c r="E88" s="52">
        <f>SUMIF($C17:$C79,C76,E17:E79)</f>
        <v>7.2</v>
      </c>
      <c r="F88" s="52">
        <f>SUMIF($C17:$C79,C76,F17:F79)</f>
        <v>7.2</v>
      </c>
      <c r="G88" s="52">
        <f>SUMIF($C17:$C79,C76,G17:G79)</f>
        <v>7.2</v>
      </c>
      <c r="H88" s="383">
        <f>SUMIF($C17:$C79,C76,H17:H79)</f>
        <v>0</v>
      </c>
      <c r="I88" s="439"/>
      <c r="J88" s="172"/>
      <c r="K88" s="172"/>
      <c r="L88" s="172"/>
      <c r="M88" s="172"/>
      <c r="N88" s="173"/>
    </row>
    <row r="89" spans="2:14" ht="30" customHeight="1" x14ac:dyDescent="0.2">
      <c r="B89" s="53" t="s">
        <v>137</v>
      </c>
      <c r="C89" s="69" t="s">
        <v>138</v>
      </c>
      <c r="D89" s="65" t="s">
        <v>139</v>
      </c>
      <c r="E89" s="195"/>
      <c r="F89" s="195"/>
      <c r="G89" s="195"/>
      <c r="H89" s="384"/>
      <c r="I89" s="440"/>
      <c r="J89" s="197"/>
      <c r="K89" s="197"/>
      <c r="L89" s="197"/>
      <c r="M89" s="197"/>
      <c r="N89" s="198"/>
    </row>
    <row r="90" spans="2:14" ht="17.25" customHeight="1" x14ac:dyDescent="0.2">
      <c r="B90" s="199"/>
      <c r="C90" s="8" t="s">
        <v>127</v>
      </c>
      <c r="D90" s="8"/>
      <c r="E90" s="14">
        <f t="shared" ref="E90" si="2">+E92</f>
        <v>550.29999999999995</v>
      </c>
      <c r="F90" s="14">
        <f t="shared" ref="F90:G90" si="3">+F92</f>
        <v>611.29999999999995</v>
      </c>
      <c r="G90" s="14">
        <f t="shared" si="3"/>
        <v>606.20000000000005</v>
      </c>
      <c r="H90" s="382">
        <f t="shared" ref="H90" si="4">+H92</f>
        <v>606.20000000000005</v>
      </c>
      <c r="I90" s="438"/>
      <c r="J90" s="191"/>
      <c r="K90" s="191"/>
      <c r="L90" s="191"/>
      <c r="M90" s="191"/>
      <c r="N90" s="192"/>
    </row>
    <row r="91" spans="2:14" ht="17.25" customHeight="1" x14ac:dyDescent="0.2">
      <c r="B91" s="343"/>
      <c r="C91" s="7" t="s">
        <v>128</v>
      </c>
      <c r="D91" s="7"/>
      <c r="E91" s="12"/>
      <c r="F91" s="12"/>
      <c r="G91" s="12"/>
      <c r="H91" s="380"/>
      <c r="I91" s="283"/>
      <c r="J91" s="170"/>
      <c r="K91" s="170"/>
      <c r="L91" s="170"/>
      <c r="M91" s="170"/>
      <c r="N91" s="171"/>
    </row>
    <row r="92" spans="2:14" ht="27.75" customHeight="1" thickBot="1" x14ac:dyDescent="0.25">
      <c r="B92" s="345"/>
      <c r="C92" s="73" t="s">
        <v>36</v>
      </c>
      <c r="D92" s="73"/>
      <c r="E92" s="54">
        <v>550.29999999999995</v>
      </c>
      <c r="F92" s="54">
        <v>611.29999999999995</v>
      </c>
      <c r="G92" s="54">
        <v>606.20000000000005</v>
      </c>
      <c r="H92" s="385">
        <v>606.20000000000005</v>
      </c>
      <c r="I92" s="419" t="s">
        <v>140</v>
      </c>
      <c r="J92" s="154">
        <v>13</v>
      </c>
      <c r="K92" s="154">
        <v>13</v>
      </c>
      <c r="L92" s="154">
        <v>13</v>
      </c>
      <c r="M92" s="154">
        <v>13</v>
      </c>
      <c r="N92" s="58"/>
    </row>
    <row r="93" spans="2:14" ht="55.5" customHeight="1" x14ac:dyDescent="0.2">
      <c r="B93" s="53" t="s">
        <v>141</v>
      </c>
      <c r="C93" s="69" t="s">
        <v>142</v>
      </c>
      <c r="D93" s="65" t="s">
        <v>143</v>
      </c>
      <c r="E93" s="195"/>
      <c r="F93" s="195"/>
      <c r="G93" s="195"/>
      <c r="H93" s="384"/>
      <c r="I93" s="440"/>
      <c r="J93" s="197"/>
      <c r="K93" s="197"/>
      <c r="L93" s="197"/>
      <c r="M93" s="197"/>
      <c r="N93" s="198"/>
    </row>
    <row r="94" spans="2:14" ht="17.25" customHeight="1" x14ac:dyDescent="0.2">
      <c r="B94" s="199"/>
      <c r="C94" s="8" t="s">
        <v>127</v>
      </c>
      <c r="D94" s="8"/>
      <c r="E94" s="14">
        <f t="shared" ref="E94" si="5">+E96</f>
        <v>20</v>
      </c>
      <c r="F94" s="14">
        <f t="shared" ref="F94:G94" si="6">+F96</f>
        <v>20</v>
      </c>
      <c r="G94" s="14">
        <f t="shared" si="6"/>
        <v>20</v>
      </c>
      <c r="H94" s="382">
        <f t="shared" ref="H94" si="7">+H96</f>
        <v>20</v>
      </c>
      <c r="I94" s="438"/>
      <c r="J94" s="191"/>
      <c r="K94" s="191"/>
      <c r="L94" s="191"/>
      <c r="M94" s="191"/>
      <c r="N94" s="192"/>
    </row>
    <row r="95" spans="2:14" ht="17.25" customHeight="1" x14ac:dyDescent="0.2">
      <c r="B95" s="343"/>
      <c r="C95" s="7" t="s">
        <v>128</v>
      </c>
      <c r="D95" s="7"/>
      <c r="E95" s="12"/>
      <c r="F95" s="12"/>
      <c r="G95" s="12"/>
      <c r="H95" s="380"/>
      <c r="I95" s="283"/>
      <c r="J95" s="170"/>
      <c r="K95" s="170"/>
      <c r="L95" s="170"/>
      <c r="M95" s="170"/>
      <c r="N95" s="171"/>
    </row>
    <row r="96" spans="2:14" ht="27.75" customHeight="1" thickBot="1" x14ac:dyDescent="0.25">
      <c r="B96" s="345"/>
      <c r="C96" s="73" t="s">
        <v>36</v>
      </c>
      <c r="D96" s="73"/>
      <c r="E96" s="200">
        <v>20</v>
      </c>
      <c r="F96" s="200">
        <v>20</v>
      </c>
      <c r="G96" s="54">
        <v>20</v>
      </c>
      <c r="H96" s="385">
        <v>20</v>
      </c>
      <c r="I96" s="439"/>
      <c r="J96" s="172"/>
      <c r="K96" s="172"/>
      <c r="L96" s="172"/>
      <c r="M96" s="172"/>
      <c r="N96" s="173"/>
    </row>
    <row r="97" spans="2:27" ht="30" customHeight="1" x14ac:dyDescent="0.2">
      <c r="B97" s="53" t="s">
        <v>144</v>
      </c>
      <c r="C97" s="69" t="s">
        <v>145</v>
      </c>
      <c r="D97" s="69"/>
      <c r="E97" s="195"/>
      <c r="F97" s="195"/>
      <c r="G97" s="195"/>
      <c r="H97" s="384"/>
      <c r="I97" s="440"/>
      <c r="J97" s="197"/>
      <c r="K97" s="197"/>
      <c r="L97" s="197"/>
      <c r="M97" s="197"/>
      <c r="N97" s="198"/>
    </row>
    <row r="98" spans="2:27" s="10" customFormat="1" ht="126.75" customHeight="1" x14ac:dyDescent="0.2">
      <c r="B98" s="347" t="s">
        <v>146</v>
      </c>
      <c r="C98" s="7" t="s">
        <v>147</v>
      </c>
      <c r="D98" s="7"/>
      <c r="E98" s="140"/>
      <c r="F98" s="140"/>
      <c r="G98" s="140"/>
      <c r="H98" s="373"/>
      <c r="I98" s="413" t="s">
        <v>269</v>
      </c>
      <c r="J98" s="51">
        <v>4</v>
      </c>
      <c r="K98" s="51">
        <v>3</v>
      </c>
      <c r="L98" s="51">
        <v>3</v>
      </c>
      <c r="M98" s="51">
        <v>3</v>
      </c>
      <c r="N98" s="201" t="s">
        <v>148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s="10" customFormat="1" ht="112.15" customHeight="1" x14ac:dyDescent="0.2">
      <c r="B99" s="347"/>
      <c r="C99" s="156" t="s">
        <v>36</v>
      </c>
      <c r="D99" s="202" t="s">
        <v>149</v>
      </c>
      <c r="E99" s="140">
        <v>114.2</v>
      </c>
      <c r="F99" s="140">
        <v>134.5</v>
      </c>
      <c r="G99" s="140">
        <v>134.5</v>
      </c>
      <c r="H99" s="373">
        <v>134.5</v>
      </c>
      <c r="I99" s="413" t="s">
        <v>150</v>
      </c>
      <c r="J99" s="51">
        <v>1</v>
      </c>
      <c r="K99" s="51">
        <v>1</v>
      </c>
      <c r="L99" s="51">
        <v>1</v>
      </c>
      <c r="M99" s="51">
        <v>1</v>
      </c>
      <c r="N99" s="20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s="10" customFormat="1" ht="32.25" customHeight="1" x14ac:dyDescent="0.2">
      <c r="B100" s="347"/>
      <c r="C100" s="156" t="s">
        <v>36</v>
      </c>
      <c r="D100" s="336" t="s">
        <v>270</v>
      </c>
      <c r="E100" s="140">
        <f>50+10.5</f>
        <v>60.5</v>
      </c>
      <c r="F100" s="140">
        <v>10.5</v>
      </c>
      <c r="G100" s="140">
        <v>10.5</v>
      </c>
      <c r="H100" s="373">
        <v>10.5</v>
      </c>
      <c r="I100" s="283"/>
      <c r="J100" s="170"/>
      <c r="K100" s="170"/>
      <c r="L100" s="170"/>
      <c r="M100" s="170"/>
      <c r="N100" s="17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s="10" customFormat="1" ht="25.5" customHeight="1" thickBot="1" x14ac:dyDescent="0.25">
      <c r="B101" s="348"/>
      <c r="C101" s="203" t="s">
        <v>40</v>
      </c>
      <c r="D101" s="337"/>
      <c r="E101" s="144"/>
      <c r="F101" s="144"/>
      <c r="G101" s="144"/>
      <c r="H101" s="374"/>
      <c r="I101" s="284"/>
      <c r="J101" s="174"/>
      <c r="K101" s="174"/>
      <c r="L101" s="174"/>
      <c r="M101" s="174"/>
      <c r="N101" s="175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s="10" customFormat="1" ht="41.25" customHeight="1" x14ac:dyDescent="0.2">
      <c r="B102" s="311" t="s">
        <v>151</v>
      </c>
      <c r="C102" s="204" t="s">
        <v>152</v>
      </c>
      <c r="D102" s="352" t="s">
        <v>153</v>
      </c>
      <c r="E102" s="148"/>
      <c r="F102" s="148"/>
      <c r="G102" s="148"/>
      <c r="H102" s="375"/>
      <c r="I102" s="417" t="s">
        <v>154</v>
      </c>
      <c r="J102" s="205">
        <v>9</v>
      </c>
      <c r="K102" s="205">
        <v>7</v>
      </c>
      <c r="L102" s="205">
        <v>7</v>
      </c>
      <c r="M102" s="205">
        <v>7</v>
      </c>
      <c r="N102" s="206" t="s">
        <v>155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s="10" customFormat="1" ht="65.25" customHeight="1" x14ac:dyDescent="0.2">
      <c r="B103" s="311"/>
      <c r="C103" s="156" t="s">
        <v>36</v>
      </c>
      <c r="D103" s="352"/>
      <c r="E103" s="140">
        <f>53-6</f>
        <v>47</v>
      </c>
      <c r="F103" s="140">
        <v>50.2</v>
      </c>
      <c r="G103" s="140">
        <v>51</v>
      </c>
      <c r="H103" s="373">
        <v>51</v>
      </c>
      <c r="I103" s="413" t="s">
        <v>156</v>
      </c>
      <c r="J103" s="207">
        <v>22</v>
      </c>
      <c r="K103" s="207">
        <v>10</v>
      </c>
      <c r="L103" s="207">
        <v>10</v>
      </c>
      <c r="M103" s="207">
        <v>10</v>
      </c>
      <c r="N103" s="141" t="s">
        <v>157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s="10" customFormat="1" ht="46.5" customHeight="1" thickBot="1" x14ac:dyDescent="0.25">
      <c r="B104" s="305"/>
      <c r="C104" s="156"/>
      <c r="D104" s="352"/>
      <c r="E104" s="140"/>
      <c r="F104" s="140"/>
      <c r="G104" s="140"/>
      <c r="H104" s="373"/>
      <c r="I104" s="413" t="s">
        <v>158</v>
      </c>
      <c r="J104" s="207">
        <v>210</v>
      </c>
      <c r="K104" s="207">
        <v>150</v>
      </c>
      <c r="L104" s="207">
        <v>150</v>
      </c>
      <c r="M104" s="207">
        <v>150</v>
      </c>
      <c r="N104" s="57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s="10" customFormat="1" ht="17.25" customHeight="1" x14ac:dyDescent="0.2">
      <c r="B105" s="310" t="s">
        <v>159</v>
      </c>
      <c r="C105" s="55" t="s">
        <v>160</v>
      </c>
      <c r="D105" s="352"/>
      <c r="E105" s="155"/>
      <c r="F105" s="155"/>
      <c r="G105" s="155"/>
      <c r="H105" s="377"/>
      <c r="I105" s="441"/>
      <c r="J105" s="178"/>
      <c r="K105" s="178"/>
      <c r="L105" s="178"/>
      <c r="M105" s="178"/>
      <c r="N105" s="179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s="10" customFormat="1" ht="44.25" customHeight="1" x14ac:dyDescent="0.2">
      <c r="B106" s="351"/>
      <c r="C106" s="203" t="s">
        <v>36</v>
      </c>
      <c r="D106" s="352"/>
      <c r="E106" s="153">
        <v>22.5</v>
      </c>
      <c r="F106" s="153">
        <v>20.100000000000001</v>
      </c>
      <c r="G106" s="153">
        <v>20.100000000000001</v>
      </c>
      <c r="H106" s="376">
        <v>20.100000000000001</v>
      </c>
      <c r="I106" s="442" t="s">
        <v>161</v>
      </c>
      <c r="J106" s="208">
        <v>10</v>
      </c>
      <c r="K106" s="208">
        <v>8</v>
      </c>
      <c r="L106" s="209">
        <v>8</v>
      </c>
      <c r="M106" s="209">
        <v>8</v>
      </c>
      <c r="N106" s="58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s="10" customFormat="1" ht="45.75" customHeight="1" x14ac:dyDescent="0.2">
      <c r="B107" s="310"/>
      <c r="C107" s="55" t="s">
        <v>162</v>
      </c>
      <c r="D107" s="352"/>
      <c r="E107" s="155"/>
      <c r="F107" s="155"/>
      <c r="G107" s="155"/>
      <c r="H107" s="377"/>
      <c r="I107" s="420" t="s">
        <v>163</v>
      </c>
      <c r="J107" s="210">
        <v>2</v>
      </c>
      <c r="K107" s="178"/>
      <c r="L107" s="178"/>
      <c r="M107" s="178"/>
      <c r="N107" s="17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s="10" customFormat="1" ht="20.25" customHeight="1" thickBot="1" x14ac:dyDescent="0.25">
      <c r="B108" s="351"/>
      <c r="C108" s="56" t="s">
        <v>121</v>
      </c>
      <c r="D108" s="352"/>
      <c r="E108" s="144"/>
      <c r="F108" s="144"/>
      <c r="G108" s="144"/>
      <c r="H108" s="374"/>
      <c r="I108" s="285"/>
      <c r="J108" s="172"/>
      <c r="K108" s="172"/>
      <c r="L108" s="172"/>
      <c r="M108" s="172"/>
      <c r="N108" s="173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s="10" customFormat="1" ht="43.5" customHeight="1" x14ac:dyDescent="0.2">
      <c r="B109" s="311" t="s">
        <v>164</v>
      </c>
      <c r="C109" s="211" t="s">
        <v>165</v>
      </c>
      <c r="D109" s="352"/>
      <c r="E109" s="148"/>
      <c r="F109" s="148"/>
      <c r="G109" s="148"/>
      <c r="H109" s="375"/>
      <c r="I109" s="443" t="s">
        <v>166</v>
      </c>
      <c r="J109" s="210"/>
      <c r="K109" s="210">
        <v>10</v>
      </c>
      <c r="L109" s="210">
        <v>2</v>
      </c>
      <c r="M109" s="178"/>
      <c r="N109" s="179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s="10" customFormat="1" ht="20.25" customHeight="1" thickBot="1" x14ac:dyDescent="0.25">
      <c r="B110" s="351"/>
      <c r="C110" s="212" t="s">
        <v>121</v>
      </c>
      <c r="D110" s="352"/>
      <c r="E110" s="153"/>
      <c r="F110" s="153"/>
      <c r="G110" s="153"/>
      <c r="H110" s="376"/>
      <c r="I110" s="444"/>
      <c r="J110" s="174"/>
      <c r="K110" s="174"/>
      <c r="L110" s="174"/>
      <c r="M110" s="174"/>
      <c r="N110" s="175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7.25" customHeight="1" x14ac:dyDescent="0.2">
      <c r="B111" s="213"/>
      <c r="C111" s="185" t="s">
        <v>127</v>
      </c>
      <c r="D111" s="185"/>
      <c r="E111" s="186">
        <f t="shared" ref="E111" ca="1" si="8">+E113+E114</f>
        <v>244.2</v>
      </c>
      <c r="F111" s="186">
        <f t="shared" ref="F111:G111" ca="1" si="9">+F113+F114</f>
        <v>215.29999999999998</v>
      </c>
      <c r="G111" s="186">
        <f t="shared" ca="1" si="9"/>
        <v>216.1</v>
      </c>
      <c r="H111" s="379">
        <f t="shared" ref="H111" ca="1" si="10">+H113+H114</f>
        <v>216.1</v>
      </c>
      <c r="I111" s="436"/>
      <c r="J111" s="187"/>
      <c r="K111" s="187"/>
      <c r="L111" s="187"/>
      <c r="M111" s="187"/>
      <c r="N111" s="188"/>
    </row>
    <row r="112" spans="2:27" ht="17.25" customHeight="1" x14ac:dyDescent="0.2">
      <c r="B112" s="358"/>
      <c r="C112" s="7" t="s">
        <v>128</v>
      </c>
      <c r="D112" s="7"/>
      <c r="E112" s="12"/>
      <c r="F112" s="12"/>
      <c r="G112" s="12"/>
      <c r="H112" s="380"/>
      <c r="I112" s="283"/>
      <c r="J112" s="170"/>
      <c r="K112" s="170"/>
      <c r="L112" s="170"/>
      <c r="M112" s="170"/>
      <c r="N112" s="171"/>
    </row>
    <row r="113" spans="2:14" ht="27.75" customHeight="1" x14ac:dyDescent="0.2">
      <c r="B113" s="358"/>
      <c r="C113" s="6" t="s">
        <v>129</v>
      </c>
      <c r="D113" s="6"/>
      <c r="E113" s="13">
        <f ca="1">SUMIF($C98:D108,$C99,E98:E108)</f>
        <v>244.2</v>
      </c>
      <c r="F113" s="13">
        <f ca="1">SUMIF($C98:E110,$C99,F98:F110)</f>
        <v>215.29999999999998</v>
      </c>
      <c r="G113" s="13">
        <f ca="1">SUMIF($C98:F108,$C99,G98:G108)</f>
        <v>216.1</v>
      </c>
      <c r="H113" s="381">
        <f ca="1">SUMIF($C98:G108,$C99,H98:H108)</f>
        <v>216.1</v>
      </c>
      <c r="I113" s="437"/>
      <c r="J113" s="170"/>
      <c r="K113" s="170"/>
      <c r="L113" s="170"/>
      <c r="M113" s="170"/>
      <c r="N113" s="171"/>
    </row>
    <row r="114" spans="2:14" ht="16.350000000000001" customHeight="1" x14ac:dyDescent="0.2">
      <c r="B114" s="358"/>
      <c r="C114" s="6" t="s">
        <v>132</v>
      </c>
      <c r="D114" s="6"/>
      <c r="E114" s="13">
        <f>SUMIF($C99:$C108,$C101,E99:E108)</f>
        <v>0</v>
      </c>
      <c r="F114" s="13">
        <f>SUMIF($C99:$C108,$C101,F99:F108)</f>
        <v>0</v>
      </c>
      <c r="G114" s="13">
        <f>SUMIF($C99:$C108,$C101,G99:G108)</f>
        <v>0</v>
      </c>
      <c r="H114" s="381">
        <f>SUMIF($C99:$C108,$C101,H99:H108)</f>
        <v>0</v>
      </c>
      <c r="I114" s="437"/>
      <c r="J114" s="170"/>
      <c r="K114" s="170"/>
      <c r="L114" s="170"/>
      <c r="M114" s="170"/>
      <c r="N114" s="171"/>
    </row>
    <row r="115" spans="2:14" ht="16.350000000000001" customHeight="1" x14ac:dyDescent="0.2">
      <c r="B115" s="214"/>
      <c r="C115" s="190" t="s">
        <v>133</v>
      </c>
      <c r="D115" s="59"/>
      <c r="E115" s="60">
        <f ca="1">+E117</f>
        <v>0</v>
      </c>
      <c r="F115" s="60">
        <f>+F117</f>
        <v>0</v>
      </c>
      <c r="G115" s="60">
        <f>G117</f>
        <v>0</v>
      </c>
      <c r="H115" s="386">
        <f>H117</f>
        <v>0</v>
      </c>
      <c r="I115" s="445"/>
      <c r="J115" s="40"/>
      <c r="K115" s="40"/>
      <c r="L115" s="40"/>
      <c r="M115" s="40"/>
      <c r="N115" s="63"/>
    </row>
    <row r="116" spans="2:14" ht="16.350000000000001" customHeight="1" x14ac:dyDescent="0.2">
      <c r="B116" s="349"/>
      <c r="C116" s="193" t="s">
        <v>134</v>
      </c>
      <c r="D116" s="61"/>
      <c r="E116" s="62"/>
      <c r="F116" s="62"/>
      <c r="G116" s="62"/>
      <c r="H116" s="387"/>
      <c r="I116" s="446"/>
      <c r="J116" s="170"/>
      <c r="K116" s="170"/>
      <c r="L116" s="170"/>
      <c r="M116" s="170"/>
      <c r="N116" s="171"/>
    </row>
    <row r="117" spans="2:14" ht="16.350000000000001" customHeight="1" x14ac:dyDescent="0.2">
      <c r="B117" s="349"/>
      <c r="C117" s="41" t="s">
        <v>135</v>
      </c>
      <c r="D117" s="61"/>
      <c r="E117" s="13">
        <f ca="1">SUMIF(B98:$C108,$C108,E98:E108)</f>
        <v>0</v>
      </c>
      <c r="F117" s="13">
        <f>SUMIF($C98:C108,$C108,F98:F108)</f>
        <v>0</v>
      </c>
      <c r="G117" s="13">
        <f>SUMIF($C98:C108,$C108,G98:G108)</f>
        <v>0</v>
      </c>
      <c r="H117" s="381">
        <f>SUMIF($C98:C108,$C108,H98:H108)</f>
        <v>0</v>
      </c>
      <c r="I117" s="446"/>
      <c r="J117" s="170"/>
      <c r="K117" s="170"/>
      <c r="L117" s="170"/>
      <c r="M117" s="170"/>
      <c r="N117" s="171"/>
    </row>
    <row r="118" spans="2:14" ht="19.149999999999999" customHeight="1" thickBot="1" x14ac:dyDescent="0.25">
      <c r="B118" s="350"/>
      <c r="C118" s="215"/>
      <c r="D118" s="73"/>
      <c r="E118" s="52"/>
      <c r="F118" s="52"/>
      <c r="G118" s="52"/>
      <c r="H118" s="383"/>
      <c r="I118" s="439"/>
      <c r="J118" s="172"/>
      <c r="K118" s="172"/>
      <c r="L118" s="172"/>
      <c r="M118" s="172"/>
      <c r="N118" s="173"/>
    </row>
    <row r="119" spans="2:14" ht="27" customHeight="1" x14ac:dyDescent="0.2">
      <c r="B119" s="53" t="s">
        <v>167</v>
      </c>
      <c r="C119" s="69" t="s">
        <v>168</v>
      </c>
      <c r="D119" s="65" t="s">
        <v>169</v>
      </c>
      <c r="E119" s="195"/>
      <c r="F119" s="195"/>
      <c r="G119" s="195"/>
      <c r="H119" s="384"/>
      <c r="I119" s="440"/>
      <c r="J119" s="196"/>
      <c r="K119" s="196"/>
      <c r="L119" s="196"/>
      <c r="M119" s="196"/>
      <c r="N119" s="216"/>
    </row>
    <row r="120" spans="2:14" ht="17.25" customHeight="1" x14ac:dyDescent="0.2">
      <c r="B120" s="199"/>
      <c r="C120" s="8" t="s">
        <v>127</v>
      </c>
      <c r="D120" s="8"/>
      <c r="E120" s="14">
        <f>+E122</f>
        <v>4617.3999999999996</v>
      </c>
      <c r="F120" s="14">
        <f t="shared" ref="F120:G120" si="11">+F122</f>
        <v>4841.1000000000004</v>
      </c>
      <c r="G120" s="14">
        <f t="shared" si="11"/>
        <v>7250.3</v>
      </c>
      <c r="H120" s="382">
        <f t="shared" ref="H120" si="12">+H122</f>
        <v>7753.7</v>
      </c>
      <c r="I120" s="438"/>
      <c r="J120" s="191"/>
      <c r="K120" s="191"/>
      <c r="L120" s="191"/>
      <c r="M120" s="191"/>
      <c r="N120" s="192"/>
    </row>
    <row r="121" spans="2:14" ht="27" customHeight="1" x14ac:dyDescent="0.2">
      <c r="B121" s="343"/>
      <c r="C121" s="7" t="s">
        <v>128</v>
      </c>
      <c r="D121" s="7"/>
      <c r="E121" s="12"/>
      <c r="F121" s="12"/>
      <c r="G121" s="12"/>
      <c r="H121" s="380"/>
      <c r="I121" s="447" t="s">
        <v>170</v>
      </c>
      <c r="J121" s="289">
        <v>5</v>
      </c>
      <c r="K121" s="289">
        <v>5</v>
      </c>
      <c r="L121" s="289">
        <v>5</v>
      </c>
      <c r="M121" s="289">
        <v>5</v>
      </c>
      <c r="N121" s="290"/>
    </row>
    <row r="122" spans="2:14" ht="27.75" customHeight="1" thickBot="1" x14ac:dyDescent="0.25">
      <c r="B122" s="344"/>
      <c r="C122" s="71" t="s">
        <v>36</v>
      </c>
      <c r="D122" s="71"/>
      <c r="E122" s="50">
        <f>4737.4-120</f>
        <v>4617.3999999999996</v>
      </c>
      <c r="F122" s="50">
        <v>4841.1000000000004</v>
      </c>
      <c r="G122" s="50">
        <v>7250.3</v>
      </c>
      <c r="H122" s="388">
        <v>7753.7</v>
      </c>
      <c r="I122" s="448"/>
      <c r="J122" s="75"/>
      <c r="K122" s="75"/>
      <c r="L122" s="75"/>
      <c r="M122" s="75"/>
      <c r="N122" s="217"/>
    </row>
    <row r="123" spans="2:14" ht="24.75" customHeight="1" x14ac:dyDescent="0.2">
      <c r="B123" s="53" t="s">
        <v>171</v>
      </c>
      <c r="C123" s="69" t="s">
        <v>172</v>
      </c>
      <c r="D123" s="65" t="s">
        <v>173</v>
      </c>
      <c r="E123" s="195"/>
      <c r="F123" s="195"/>
      <c r="G123" s="195"/>
      <c r="H123" s="384"/>
      <c r="I123" s="440"/>
      <c r="J123" s="196"/>
      <c r="K123" s="196"/>
      <c r="L123" s="196"/>
      <c r="M123" s="196"/>
      <c r="N123" s="216"/>
    </row>
    <row r="124" spans="2:14" ht="17.25" customHeight="1" x14ac:dyDescent="0.2">
      <c r="B124" s="199"/>
      <c r="C124" s="8" t="s">
        <v>127</v>
      </c>
      <c r="D124" s="8"/>
      <c r="E124" s="14">
        <f t="shared" ref="E124" si="13">+E126</f>
        <v>632</v>
      </c>
      <c r="F124" s="14">
        <f t="shared" ref="F124:G124" si="14">+F126</f>
        <v>687.2</v>
      </c>
      <c r="G124" s="14">
        <f t="shared" si="14"/>
        <v>687.2</v>
      </c>
      <c r="H124" s="382">
        <f t="shared" ref="H124" si="15">+H126</f>
        <v>687.2</v>
      </c>
      <c r="I124" s="438"/>
      <c r="J124" s="191"/>
      <c r="K124" s="191"/>
      <c r="L124" s="191"/>
      <c r="M124" s="191"/>
      <c r="N124" s="192"/>
    </row>
    <row r="125" spans="2:14" ht="17.25" customHeight="1" x14ac:dyDescent="0.2">
      <c r="B125" s="345"/>
      <c r="C125" s="7" t="s">
        <v>128</v>
      </c>
      <c r="D125" s="7"/>
      <c r="E125" s="12"/>
      <c r="F125" s="12"/>
      <c r="G125" s="12"/>
      <c r="H125" s="380"/>
      <c r="I125" s="283"/>
      <c r="J125" s="4"/>
      <c r="K125" s="4"/>
      <c r="L125" s="4"/>
      <c r="M125" s="4"/>
      <c r="N125" s="218"/>
    </row>
    <row r="126" spans="2:14" ht="27.75" customHeight="1" x14ac:dyDescent="0.2">
      <c r="B126" s="346"/>
      <c r="C126" s="73" t="s">
        <v>36</v>
      </c>
      <c r="D126" s="73"/>
      <c r="E126" s="54">
        <v>632</v>
      </c>
      <c r="F126" s="54">
        <v>687.2</v>
      </c>
      <c r="G126" s="54">
        <v>687.2</v>
      </c>
      <c r="H126" s="385">
        <v>687.2</v>
      </c>
      <c r="I126" s="439"/>
      <c r="J126" s="194"/>
      <c r="K126" s="194"/>
      <c r="L126" s="194"/>
      <c r="M126" s="194"/>
      <c r="N126" s="219"/>
    </row>
    <row r="127" spans="2:14" ht="30" customHeight="1" x14ac:dyDescent="0.2">
      <c r="B127" s="53"/>
      <c r="C127" s="69" t="s">
        <v>174</v>
      </c>
      <c r="D127" s="65" t="s">
        <v>169</v>
      </c>
      <c r="E127" s="195"/>
      <c r="F127" s="195"/>
      <c r="G127" s="195"/>
      <c r="H127" s="384"/>
      <c r="I127" s="449"/>
      <c r="J127" s="197"/>
      <c r="K127" s="220"/>
      <c r="L127" s="220"/>
      <c r="M127" s="220"/>
      <c r="N127" s="216"/>
    </row>
    <row r="128" spans="2:14" ht="24" customHeight="1" x14ac:dyDescent="0.2">
      <c r="B128" s="199"/>
      <c r="C128" s="8" t="s">
        <v>127</v>
      </c>
      <c r="D128" s="8"/>
      <c r="E128" s="14">
        <f t="shared" ref="E128" si="16">+E130</f>
        <v>7</v>
      </c>
      <c r="F128" s="14">
        <f t="shared" ref="F128:G128" si="17">+F130</f>
        <v>0</v>
      </c>
      <c r="G128" s="14">
        <f t="shared" si="17"/>
        <v>0</v>
      </c>
      <c r="H128" s="382">
        <f t="shared" ref="H128" si="18">+H130</f>
        <v>0</v>
      </c>
      <c r="I128" s="450"/>
      <c r="J128" s="221"/>
      <c r="K128" s="222"/>
      <c r="L128" s="222"/>
      <c r="M128" s="222"/>
      <c r="N128" s="192"/>
    </row>
    <row r="129" spans="2:19" ht="30" customHeight="1" x14ac:dyDescent="0.2">
      <c r="B129" s="343"/>
      <c r="C129" s="7" t="s">
        <v>128</v>
      </c>
      <c r="D129" s="7"/>
      <c r="E129" s="12"/>
      <c r="F129" s="12"/>
      <c r="G129" s="12"/>
      <c r="H129" s="380"/>
      <c r="I129" s="451" t="s">
        <v>60</v>
      </c>
      <c r="J129" s="223">
        <v>1</v>
      </c>
      <c r="K129" s="4"/>
      <c r="L129" s="4"/>
      <c r="M129" s="4"/>
      <c r="N129" s="218"/>
    </row>
    <row r="130" spans="2:19" ht="55.5" customHeight="1" thickBot="1" x14ac:dyDescent="0.25">
      <c r="B130" s="344"/>
      <c r="C130" s="71" t="s">
        <v>38</v>
      </c>
      <c r="D130" s="71"/>
      <c r="E130" s="66">
        <v>7</v>
      </c>
      <c r="F130" s="67"/>
      <c r="G130" s="67"/>
      <c r="H130" s="389"/>
      <c r="I130" s="452" t="s">
        <v>61</v>
      </c>
      <c r="J130" s="224">
        <v>100</v>
      </c>
      <c r="K130" s="75"/>
      <c r="L130" s="75"/>
      <c r="M130" s="75"/>
      <c r="N130" s="217"/>
    </row>
    <row r="131" spans="2:19" ht="44.1" customHeight="1" thickBot="1" x14ac:dyDescent="0.25">
      <c r="B131" s="90" t="s">
        <v>175</v>
      </c>
      <c r="C131" s="225" t="s">
        <v>176</v>
      </c>
      <c r="D131" s="225"/>
      <c r="E131" s="226"/>
      <c r="F131" s="226"/>
      <c r="G131" s="226"/>
      <c r="H131" s="390"/>
      <c r="I131" s="453"/>
      <c r="J131" s="227"/>
      <c r="K131" s="227"/>
      <c r="L131" s="227"/>
      <c r="M131" s="227"/>
      <c r="N131" s="228"/>
    </row>
    <row r="132" spans="2:19" ht="74.45" customHeight="1" x14ac:dyDescent="0.2">
      <c r="B132" s="76"/>
      <c r="C132" s="229"/>
      <c r="D132" s="229"/>
      <c r="E132" s="230"/>
      <c r="F132" s="230"/>
      <c r="G132" s="230"/>
      <c r="H132" s="391"/>
      <c r="I132" s="454" t="s">
        <v>177</v>
      </c>
      <c r="J132" s="91">
        <v>70</v>
      </c>
      <c r="K132" s="91">
        <v>72</v>
      </c>
      <c r="L132" s="91">
        <v>74</v>
      </c>
      <c r="M132" s="91">
        <v>75</v>
      </c>
      <c r="N132" s="92" t="s">
        <v>178</v>
      </c>
    </row>
    <row r="133" spans="2:19" ht="52.5" customHeight="1" x14ac:dyDescent="0.2">
      <c r="B133" s="3" t="s">
        <v>179</v>
      </c>
      <c r="C133" s="5" t="s">
        <v>180</v>
      </c>
      <c r="D133" s="39" t="s">
        <v>181</v>
      </c>
      <c r="E133" s="231"/>
      <c r="F133" s="231"/>
      <c r="G133" s="231"/>
      <c r="H133" s="392"/>
      <c r="I133" s="455"/>
      <c r="J133" s="232"/>
      <c r="K133" s="232"/>
      <c r="L133" s="232"/>
      <c r="M133" s="232"/>
      <c r="N133" s="232"/>
    </row>
    <row r="134" spans="2:19" ht="17.25" customHeight="1" x14ac:dyDescent="0.2">
      <c r="B134" s="233"/>
      <c r="C134" s="8" t="s">
        <v>127</v>
      </c>
      <c r="D134" s="8"/>
      <c r="E134" s="36">
        <f t="shared" ref="E134" si="19">+E136+E137</f>
        <v>1251.7</v>
      </c>
      <c r="F134" s="36">
        <f t="shared" ref="F134:H134" si="20">+F136+F137</f>
        <v>1244.3</v>
      </c>
      <c r="G134" s="36">
        <f>+G136+G137</f>
        <v>786.3</v>
      </c>
      <c r="H134" s="393">
        <f t="shared" si="20"/>
        <v>805.6</v>
      </c>
      <c r="I134" s="450"/>
      <c r="J134" s="221"/>
      <c r="K134" s="221"/>
      <c r="L134" s="221"/>
      <c r="M134" s="221"/>
      <c r="N134" s="221"/>
    </row>
    <row r="135" spans="2:19" ht="27" customHeight="1" x14ac:dyDescent="0.2">
      <c r="B135" s="363"/>
      <c r="C135" s="7" t="s">
        <v>128</v>
      </c>
      <c r="D135" s="7"/>
      <c r="E135" s="16"/>
      <c r="F135" s="16"/>
      <c r="G135" s="16"/>
      <c r="H135" s="394"/>
      <c r="I135" s="456" t="s">
        <v>182</v>
      </c>
      <c r="J135" s="223">
        <v>460</v>
      </c>
      <c r="K135" s="223">
        <v>480</v>
      </c>
      <c r="L135" s="223">
        <v>490</v>
      </c>
      <c r="M135" s="223">
        <v>490</v>
      </c>
      <c r="N135" s="156"/>
    </row>
    <row r="136" spans="2:19" ht="27.95" customHeight="1" x14ac:dyDescent="0.2">
      <c r="B136" s="364"/>
      <c r="C136" s="6" t="s">
        <v>36</v>
      </c>
      <c r="D136" s="6"/>
      <c r="E136" s="42"/>
      <c r="F136" s="16">
        <v>1244.3</v>
      </c>
      <c r="G136" s="16"/>
      <c r="H136" s="394">
        <v>0</v>
      </c>
      <c r="I136" s="456" t="s">
        <v>183</v>
      </c>
      <c r="J136" s="223">
        <v>6</v>
      </c>
      <c r="K136" s="223">
        <v>100</v>
      </c>
      <c r="L136" s="223">
        <v>25</v>
      </c>
      <c r="M136" s="223">
        <v>25</v>
      </c>
      <c r="N136" s="156"/>
      <c r="P136" s="10"/>
      <c r="Q136" s="10"/>
      <c r="R136" s="10"/>
      <c r="S136" s="10"/>
    </row>
    <row r="137" spans="2:19" ht="29.25" customHeight="1" x14ac:dyDescent="0.2">
      <c r="B137" s="364"/>
      <c r="C137" s="7" t="s">
        <v>40</v>
      </c>
      <c r="D137" s="7"/>
      <c r="E137" s="42">
        <v>1251.7</v>
      </c>
      <c r="F137" s="16">
        <v>0</v>
      </c>
      <c r="G137" s="16">
        <v>786.3</v>
      </c>
      <c r="H137" s="394">
        <v>805.6</v>
      </c>
      <c r="I137" s="456" t="s">
        <v>184</v>
      </c>
      <c r="J137" s="223">
        <v>5</v>
      </c>
      <c r="K137" s="223"/>
      <c r="L137" s="223">
        <v>2</v>
      </c>
      <c r="M137" s="223">
        <v>2</v>
      </c>
      <c r="N137" s="156"/>
    </row>
    <row r="138" spans="2:19" ht="31.5" customHeight="1" x14ac:dyDescent="0.2">
      <c r="B138" s="308"/>
      <c r="C138" s="7"/>
      <c r="D138" s="7"/>
      <c r="E138" s="42"/>
      <c r="F138" s="16"/>
      <c r="G138" s="16"/>
      <c r="H138" s="394"/>
      <c r="I138" s="418" t="s">
        <v>185</v>
      </c>
      <c r="J138" s="51">
        <v>20</v>
      </c>
      <c r="K138" s="51">
        <v>22</v>
      </c>
      <c r="L138" s="51">
        <v>23</v>
      </c>
      <c r="M138" s="51">
        <v>23</v>
      </c>
      <c r="N138" s="68"/>
    </row>
    <row r="139" spans="2:19" ht="27.75" customHeight="1" x14ac:dyDescent="0.2">
      <c r="B139" s="308"/>
      <c r="C139" s="7"/>
      <c r="D139" s="7"/>
      <c r="E139" s="42"/>
      <c r="F139" s="16"/>
      <c r="G139" s="16"/>
      <c r="H139" s="394"/>
      <c r="I139" s="418" t="s">
        <v>186</v>
      </c>
      <c r="J139" s="51">
        <v>4</v>
      </c>
      <c r="K139" s="51">
        <v>1</v>
      </c>
      <c r="L139" s="51"/>
      <c r="M139" s="51"/>
      <c r="N139" s="290" t="s">
        <v>187</v>
      </c>
    </row>
    <row r="140" spans="2:19" ht="27.75" customHeight="1" x14ac:dyDescent="0.2">
      <c r="B140" s="308"/>
      <c r="C140" s="7"/>
      <c r="D140" s="7"/>
      <c r="E140" s="42"/>
      <c r="F140" s="16"/>
      <c r="G140" s="16"/>
      <c r="H140" s="394"/>
      <c r="I140" s="423" t="s">
        <v>188</v>
      </c>
      <c r="J140" s="51">
        <v>3</v>
      </c>
      <c r="K140" s="51">
        <v>3</v>
      </c>
      <c r="L140" s="51">
        <v>2</v>
      </c>
      <c r="M140" s="51">
        <v>1</v>
      </c>
      <c r="N140" s="290" t="s">
        <v>189</v>
      </c>
    </row>
    <row r="141" spans="2:19" ht="27.75" customHeight="1" x14ac:dyDescent="0.2">
      <c r="B141" s="308"/>
      <c r="C141" s="215"/>
      <c r="D141" s="215"/>
      <c r="E141" s="94"/>
      <c r="F141" s="95"/>
      <c r="G141" s="95"/>
      <c r="H141" s="395"/>
      <c r="I141" s="426" t="s">
        <v>190</v>
      </c>
      <c r="J141" s="154">
        <v>3</v>
      </c>
      <c r="K141" s="154">
        <v>5</v>
      </c>
      <c r="L141" s="154">
        <v>5</v>
      </c>
      <c r="M141" s="154">
        <v>5</v>
      </c>
      <c r="N141" s="286" t="s">
        <v>191</v>
      </c>
    </row>
    <row r="142" spans="2:19" ht="36" customHeight="1" x14ac:dyDescent="0.2">
      <c r="B142" s="93" t="s">
        <v>192</v>
      </c>
      <c r="C142" s="234" t="s">
        <v>193</v>
      </c>
      <c r="D142" s="234"/>
      <c r="E142" s="235"/>
      <c r="F142" s="235"/>
      <c r="G142" s="235"/>
      <c r="H142" s="396"/>
      <c r="I142" s="457"/>
      <c r="J142" s="236"/>
      <c r="K142" s="236"/>
      <c r="L142" s="236"/>
      <c r="M142" s="236"/>
      <c r="N142" s="237"/>
    </row>
    <row r="143" spans="2:19" ht="30" customHeight="1" x14ac:dyDescent="0.2">
      <c r="B143" s="96"/>
      <c r="C143" s="238"/>
      <c r="D143" s="238"/>
      <c r="E143" s="239"/>
      <c r="F143" s="239"/>
      <c r="G143" s="239"/>
      <c r="H143" s="397"/>
      <c r="I143" s="458" t="s">
        <v>194</v>
      </c>
      <c r="J143" s="97">
        <v>3</v>
      </c>
      <c r="K143" s="97">
        <v>3</v>
      </c>
      <c r="L143" s="97">
        <v>3</v>
      </c>
      <c r="M143" s="97">
        <v>3</v>
      </c>
      <c r="N143" s="98"/>
    </row>
    <row r="144" spans="2:19" ht="29.45" customHeight="1" x14ac:dyDescent="0.2">
      <c r="B144" s="49" t="s">
        <v>195</v>
      </c>
      <c r="C144" s="72" t="s">
        <v>196</v>
      </c>
      <c r="D144" s="72"/>
      <c r="E144" s="240"/>
      <c r="F144" s="240"/>
      <c r="G144" s="240"/>
      <c r="H144" s="398"/>
      <c r="I144" s="459"/>
      <c r="J144" s="241"/>
      <c r="K144" s="241"/>
      <c r="L144" s="241"/>
      <c r="M144" s="241"/>
      <c r="N144" s="242"/>
    </row>
    <row r="145" spans="2:14" ht="27.75" customHeight="1" x14ac:dyDescent="0.2">
      <c r="B145" s="292" t="s">
        <v>197</v>
      </c>
      <c r="C145" s="55" t="s">
        <v>198</v>
      </c>
      <c r="D145" s="334" t="s">
        <v>199</v>
      </c>
      <c r="E145" s="180"/>
      <c r="F145" s="180"/>
      <c r="G145" s="136"/>
      <c r="H145" s="372"/>
      <c r="I145" s="420" t="s">
        <v>200</v>
      </c>
      <c r="J145" s="287">
        <v>1</v>
      </c>
      <c r="K145" s="287"/>
      <c r="L145" s="287"/>
      <c r="M145" s="287"/>
      <c r="N145" s="179"/>
    </row>
    <row r="146" spans="2:14" ht="32.25" customHeight="1" thickBot="1" x14ac:dyDescent="0.25">
      <c r="B146" s="342"/>
      <c r="C146" s="142" t="s">
        <v>36</v>
      </c>
      <c r="D146" s="335"/>
      <c r="E146" s="143">
        <f>121-101</f>
        <v>20</v>
      </c>
      <c r="F146" s="144"/>
      <c r="G146" s="144"/>
      <c r="H146" s="374"/>
      <c r="I146" s="416" t="s">
        <v>201</v>
      </c>
      <c r="J146" s="288"/>
      <c r="K146" s="288">
        <v>100</v>
      </c>
      <c r="L146" s="288">
        <v>100</v>
      </c>
      <c r="M146" s="288">
        <v>100</v>
      </c>
      <c r="N146" s="175"/>
    </row>
    <row r="147" spans="2:14" ht="28.5" customHeight="1" x14ac:dyDescent="0.2">
      <c r="B147" s="339"/>
      <c r="C147" s="243" t="s">
        <v>202</v>
      </c>
      <c r="D147" s="340" t="s">
        <v>203</v>
      </c>
      <c r="E147" s="148"/>
      <c r="F147" s="148"/>
      <c r="G147" s="148"/>
      <c r="H147" s="375"/>
      <c r="I147" s="460"/>
      <c r="J147" s="244"/>
      <c r="K147" s="244"/>
      <c r="L147" s="244"/>
      <c r="M147" s="244"/>
      <c r="N147" s="245"/>
    </row>
    <row r="148" spans="2:14" ht="27.75" customHeight="1" x14ac:dyDescent="0.2">
      <c r="B148" s="294"/>
      <c r="C148" s="246" t="s">
        <v>204</v>
      </c>
      <c r="D148" s="341"/>
      <c r="E148" s="153"/>
      <c r="F148" s="153"/>
      <c r="G148" s="153"/>
      <c r="H148" s="376"/>
      <c r="I148" s="419" t="s">
        <v>205</v>
      </c>
      <c r="J148" s="291">
        <v>1</v>
      </c>
      <c r="K148" s="172"/>
      <c r="L148" s="172"/>
      <c r="M148" s="172"/>
      <c r="N148" s="173"/>
    </row>
    <row r="149" spans="2:14" ht="25.5" customHeight="1" x14ac:dyDescent="0.2">
      <c r="B149" s="359" t="s">
        <v>206</v>
      </c>
      <c r="C149" s="247" t="s">
        <v>207</v>
      </c>
      <c r="D149" s="361" t="s">
        <v>208</v>
      </c>
      <c r="E149" s="248"/>
      <c r="F149" s="248"/>
      <c r="G149" s="248"/>
      <c r="H149" s="399"/>
      <c r="I149" s="461"/>
      <c r="J149" s="249"/>
      <c r="K149" s="249"/>
      <c r="L149" s="249"/>
      <c r="M149" s="249"/>
      <c r="N149" s="250"/>
    </row>
    <row r="150" spans="2:14" ht="27.75" customHeight="1" x14ac:dyDescent="0.2">
      <c r="B150" s="360"/>
      <c r="C150" s="142" t="s">
        <v>36</v>
      </c>
      <c r="D150" s="362"/>
      <c r="E150" s="251"/>
      <c r="F150" s="251">
        <v>10</v>
      </c>
      <c r="G150" s="251"/>
      <c r="H150" s="400"/>
      <c r="I150" s="462" t="s">
        <v>209</v>
      </c>
      <c r="J150" s="252"/>
      <c r="K150" s="253">
        <v>1</v>
      </c>
      <c r="L150" s="254"/>
      <c r="M150" s="254"/>
      <c r="N150" s="255"/>
    </row>
    <row r="151" spans="2:14" ht="17.25" customHeight="1" x14ac:dyDescent="0.2">
      <c r="B151" s="256"/>
      <c r="C151" s="257" t="s">
        <v>127</v>
      </c>
      <c r="D151" s="257"/>
      <c r="E151" s="258">
        <f t="shared" ref="E151" si="21">+E153</f>
        <v>20</v>
      </c>
      <c r="F151" s="258">
        <f t="shared" ref="F151:G151" si="22">+F153</f>
        <v>10</v>
      </c>
      <c r="G151" s="258">
        <f t="shared" si="22"/>
        <v>0</v>
      </c>
      <c r="H151" s="401">
        <f t="shared" ref="H151" si="23">+H153</f>
        <v>0</v>
      </c>
      <c r="I151" s="463"/>
      <c r="J151" s="259"/>
      <c r="K151" s="259"/>
      <c r="L151" s="259"/>
      <c r="M151" s="259"/>
      <c r="N151" s="260"/>
    </row>
    <row r="152" spans="2:14" ht="17.25" customHeight="1" x14ac:dyDescent="0.2">
      <c r="B152" s="353"/>
      <c r="C152" s="7" t="s">
        <v>128</v>
      </c>
      <c r="D152" s="7"/>
      <c r="E152" s="12"/>
      <c r="F152" s="12"/>
      <c r="G152" s="12"/>
      <c r="H152" s="380"/>
      <c r="I152" s="464"/>
      <c r="J152" s="170"/>
      <c r="K152" s="170"/>
      <c r="L152" s="170"/>
      <c r="M152" s="170"/>
      <c r="N152" s="171"/>
    </row>
    <row r="153" spans="2:14" ht="27.75" customHeight="1" x14ac:dyDescent="0.2">
      <c r="B153" s="356"/>
      <c r="C153" s="73" t="s">
        <v>129</v>
      </c>
      <c r="D153" s="73"/>
      <c r="E153" s="52">
        <f>SUMIF($C145:$C150,C146,E145:E150)</f>
        <v>20</v>
      </c>
      <c r="F153" s="52">
        <f>SUMIF($C145:$C150,C146,F145:F150)</f>
        <v>10</v>
      </c>
      <c r="G153" s="52">
        <f>SUMIF($C145:$C146,#REF!,G145:G146)</f>
        <v>0</v>
      </c>
      <c r="H153" s="383">
        <f>SUMIF($C145:$C146,#REF!,H145:H146)</f>
        <v>0</v>
      </c>
      <c r="I153" s="465"/>
      <c r="J153" s="172"/>
      <c r="K153" s="172"/>
      <c r="L153" s="172"/>
      <c r="M153" s="172"/>
      <c r="N153" s="173"/>
    </row>
    <row r="154" spans="2:14" ht="42.75" customHeight="1" thickBot="1" x14ac:dyDescent="0.25">
      <c r="B154" s="70" t="s">
        <v>210</v>
      </c>
      <c r="C154" s="261" t="s">
        <v>211</v>
      </c>
      <c r="D154" s="261"/>
      <c r="E154" s="262"/>
      <c r="F154" s="262"/>
      <c r="G154" s="262"/>
      <c r="H154" s="402"/>
      <c r="I154" s="407"/>
      <c r="J154" s="263"/>
      <c r="K154" s="263"/>
      <c r="L154" s="263"/>
      <c r="M154" s="263"/>
      <c r="N154" s="264"/>
    </row>
    <row r="155" spans="2:14" ht="43.5" customHeight="1" x14ac:dyDescent="0.2">
      <c r="B155" s="76"/>
      <c r="C155" s="229"/>
      <c r="D155" s="229"/>
      <c r="E155" s="230"/>
      <c r="F155" s="230"/>
      <c r="G155" s="230"/>
      <c r="H155" s="391"/>
      <c r="I155" s="466" t="s">
        <v>212</v>
      </c>
      <c r="J155" s="77">
        <v>10</v>
      </c>
      <c r="K155" s="77">
        <v>10</v>
      </c>
      <c r="L155" s="77">
        <v>10</v>
      </c>
      <c r="M155" s="77">
        <v>10</v>
      </c>
      <c r="N155" s="265"/>
    </row>
    <row r="156" spans="2:14" ht="54.75" customHeight="1" x14ac:dyDescent="0.2">
      <c r="B156" s="53" t="s">
        <v>213</v>
      </c>
      <c r="C156" s="69" t="s">
        <v>214</v>
      </c>
      <c r="D156" s="65" t="s">
        <v>215</v>
      </c>
      <c r="E156" s="195"/>
      <c r="F156" s="195"/>
      <c r="G156" s="195"/>
      <c r="H156" s="384"/>
      <c r="I156" s="440"/>
      <c r="J156" s="197"/>
      <c r="K156" s="197"/>
      <c r="L156" s="197"/>
      <c r="M156" s="197"/>
      <c r="N156" s="198"/>
    </row>
    <row r="157" spans="2:14" ht="17.25" customHeight="1" x14ac:dyDescent="0.2">
      <c r="B157" s="199"/>
      <c r="C157" s="8" t="s">
        <v>127</v>
      </c>
      <c r="D157" s="8"/>
      <c r="E157" s="14">
        <f t="shared" ref="E157" si="24">+E159+E160</f>
        <v>713.8</v>
      </c>
      <c r="F157" s="14">
        <f t="shared" ref="F157:G157" si="25">+F159+F160</f>
        <v>1100</v>
      </c>
      <c r="G157" s="14">
        <f t="shared" si="25"/>
        <v>438.2</v>
      </c>
      <c r="H157" s="382">
        <f t="shared" ref="H157" si="26">+H159+H160</f>
        <v>105</v>
      </c>
      <c r="I157" s="438"/>
      <c r="J157" s="266"/>
      <c r="K157" s="221"/>
      <c r="L157" s="221"/>
      <c r="M157" s="221"/>
      <c r="N157" s="267"/>
    </row>
    <row r="158" spans="2:14" ht="17.25" customHeight="1" x14ac:dyDescent="0.2">
      <c r="B158" s="353"/>
      <c r="C158" s="7" t="s">
        <v>128</v>
      </c>
      <c r="D158" s="7"/>
      <c r="E158" s="12"/>
      <c r="F158" s="12"/>
      <c r="G158" s="12"/>
      <c r="H158" s="380"/>
      <c r="I158" s="283"/>
      <c r="J158" s="170"/>
      <c r="K158" s="170"/>
      <c r="L158" s="170"/>
      <c r="M158" s="170"/>
      <c r="N158" s="171"/>
    </row>
    <row r="159" spans="2:14" ht="27.75" customHeight="1" x14ac:dyDescent="0.2">
      <c r="B159" s="353"/>
      <c r="C159" s="6" t="s">
        <v>36</v>
      </c>
      <c r="D159" s="6"/>
      <c r="E159" s="13">
        <f>640+315.5+30-289.7</f>
        <v>695.8</v>
      </c>
      <c r="F159" s="12">
        <v>1100</v>
      </c>
      <c r="G159" s="12">
        <v>438.2</v>
      </c>
      <c r="H159" s="380">
        <v>105</v>
      </c>
      <c r="I159" s="418" t="s">
        <v>216</v>
      </c>
      <c r="J159" s="74">
        <v>5</v>
      </c>
      <c r="K159" s="114">
        <v>4</v>
      </c>
      <c r="L159" s="114">
        <v>5</v>
      </c>
      <c r="M159" s="114">
        <v>3</v>
      </c>
      <c r="N159" s="57"/>
    </row>
    <row r="160" spans="2:14" ht="18.75" customHeight="1" thickBot="1" x14ac:dyDescent="0.25">
      <c r="B160" s="354"/>
      <c r="C160" s="71" t="s">
        <v>40</v>
      </c>
      <c r="D160" s="71"/>
      <c r="E160" s="47">
        <v>18</v>
      </c>
      <c r="F160" s="47"/>
      <c r="G160" s="47"/>
      <c r="H160" s="403"/>
      <c r="I160" s="448"/>
      <c r="J160" s="268"/>
      <c r="K160" s="172"/>
      <c r="L160" s="172"/>
      <c r="M160" s="172"/>
      <c r="N160" s="173"/>
    </row>
    <row r="161" spans="2:14" ht="69.75" customHeight="1" thickBot="1" x14ac:dyDescent="0.25">
      <c r="B161" s="49"/>
      <c r="C161" s="72" t="s">
        <v>217</v>
      </c>
      <c r="D161" s="269" t="s">
        <v>218</v>
      </c>
      <c r="E161" s="240"/>
      <c r="F161" s="240"/>
      <c r="G161" s="240"/>
      <c r="H161" s="398"/>
      <c r="I161" s="467"/>
      <c r="J161" s="282"/>
      <c r="K161" s="241"/>
      <c r="L161" s="241"/>
      <c r="M161" s="241"/>
      <c r="N161" s="242"/>
    </row>
    <row r="162" spans="2:14" ht="43.5" customHeight="1" x14ac:dyDescent="0.2">
      <c r="B162" s="104"/>
      <c r="C162" s="105"/>
      <c r="D162" s="270"/>
      <c r="E162" s="271"/>
      <c r="F162" s="271"/>
      <c r="G162" s="271"/>
      <c r="H162" s="404"/>
      <c r="I162" s="468" t="s">
        <v>219</v>
      </c>
      <c r="J162" s="106">
        <v>3</v>
      </c>
      <c r="K162" s="106">
        <v>3</v>
      </c>
      <c r="L162" s="106">
        <v>3</v>
      </c>
      <c r="M162" s="106">
        <v>3</v>
      </c>
      <c r="N162" s="107"/>
    </row>
    <row r="163" spans="2:14" ht="30" customHeight="1" x14ac:dyDescent="0.2">
      <c r="B163" s="108"/>
      <c r="C163" s="102"/>
      <c r="D163" s="272"/>
      <c r="E163" s="273"/>
      <c r="F163" s="273"/>
      <c r="G163" s="273"/>
      <c r="H163" s="405"/>
      <c r="I163" s="469" t="s">
        <v>220</v>
      </c>
      <c r="J163" s="103">
        <v>96.1</v>
      </c>
      <c r="K163" s="103">
        <v>96.2</v>
      </c>
      <c r="L163" s="103">
        <v>96.2</v>
      </c>
      <c r="M163" s="103">
        <v>96.2</v>
      </c>
      <c r="N163" s="109"/>
    </row>
    <row r="164" spans="2:14" ht="27.75" customHeight="1" x14ac:dyDescent="0.2">
      <c r="B164" s="110"/>
      <c r="C164" s="111"/>
      <c r="D164" s="274"/>
      <c r="E164" s="275"/>
      <c r="F164" s="275"/>
      <c r="G164" s="275"/>
      <c r="H164" s="406"/>
      <c r="I164" s="470" t="s">
        <v>221</v>
      </c>
      <c r="J164" s="112">
        <v>10</v>
      </c>
      <c r="K164" s="112">
        <v>10</v>
      </c>
      <c r="L164" s="112">
        <v>10</v>
      </c>
      <c r="M164" s="112">
        <v>10</v>
      </c>
      <c r="N164" s="113"/>
    </row>
    <row r="165" spans="2:14" ht="17.25" customHeight="1" x14ac:dyDescent="0.2">
      <c r="B165" s="256"/>
      <c r="C165" s="257" t="s">
        <v>127</v>
      </c>
      <c r="D165" s="257"/>
      <c r="E165" s="258">
        <f t="shared" ref="E165" si="27">+E167</f>
        <v>0</v>
      </c>
      <c r="F165" s="258"/>
      <c r="G165" s="258"/>
      <c r="H165" s="401"/>
      <c r="I165" s="471"/>
      <c r="J165" s="259"/>
      <c r="K165" s="259"/>
      <c r="L165" s="259"/>
      <c r="M165" s="259"/>
      <c r="N165" s="260"/>
    </row>
    <row r="166" spans="2:14" ht="17.25" customHeight="1" x14ac:dyDescent="0.2">
      <c r="B166" s="353"/>
      <c r="C166" s="7" t="s">
        <v>128</v>
      </c>
      <c r="D166" s="7"/>
      <c r="E166" s="12"/>
      <c r="F166" s="12"/>
      <c r="G166" s="12"/>
      <c r="H166" s="380"/>
      <c r="I166" s="283"/>
      <c r="J166" s="276"/>
      <c r="K166" s="170"/>
      <c r="L166" s="170"/>
      <c r="M166" s="170"/>
      <c r="N166" s="171"/>
    </row>
    <row r="167" spans="2:14" ht="28.5" customHeight="1" x14ac:dyDescent="0.2">
      <c r="B167" s="353"/>
      <c r="C167" s="6" t="s">
        <v>36</v>
      </c>
      <c r="D167" s="6"/>
      <c r="E167" s="13"/>
      <c r="F167" s="13"/>
      <c r="G167" s="13"/>
      <c r="H167" s="381"/>
      <c r="I167" s="437"/>
      <c r="J167" s="276"/>
      <c r="K167" s="170"/>
      <c r="L167" s="170"/>
      <c r="M167" s="170"/>
      <c r="N167" s="171"/>
    </row>
    <row r="168" spans="2:14" ht="26.25" customHeight="1" x14ac:dyDescent="0.2">
      <c r="B168" s="189"/>
      <c r="C168" s="8" t="s">
        <v>222</v>
      </c>
      <c r="D168" s="8"/>
      <c r="E168" s="14">
        <f ca="1">E79+E90+E94+E111+E120+E124+E128+E134+E151+E157+E165+E85</f>
        <v>29216.899999999998</v>
      </c>
      <c r="F168" s="14">
        <f ca="1">F79+F90+F94+F111+F120+F124+F128+F134+F151+F157+F165+F85</f>
        <v>32467.7</v>
      </c>
      <c r="G168" s="14">
        <f ca="1">G79+G90+G94+G111+G120+G124+G128+G134+G151+G157+G165+G85</f>
        <v>33656.899999999994</v>
      </c>
      <c r="H168" s="382">
        <f ca="1">H79+H90+H94+H111+H120+H124+H128+H134+H151+H157+H165+H85</f>
        <v>33574.1</v>
      </c>
      <c r="I168" s="438"/>
      <c r="J168" s="221"/>
      <c r="K168" s="221"/>
      <c r="L168" s="221"/>
      <c r="M168" s="221"/>
      <c r="N168" s="267"/>
    </row>
    <row r="169" spans="2:14" ht="15.75" customHeight="1" x14ac:dyDescent="0.2">
      <c r="B169" s="277"/>
      <c r="C169" s="6" t="s">
        <v>223</v>
      </c>
      <c r="D169" s="6"/>
      <c r="E169" s="13">
        <v>0</v>
      </c>
      <c r="F169" s="13">
        <v>0</v>
      </c>
      <c r="G169" s="13">
        <v>0</v>
      </c>
      <c r="H169" s="381">
        <v>0</v>
      </c>
      <c r="I169" s="437"/>
      <c r="J169" s="170"/>
      <c r="K169" s="278"/>
      <c r="L169" s="170"/>
      <c r="M169" s="170"/>
      <c r="N169" s="171"/>
    </row>
    <row r="170" spans="2:14" ht="41.1" customHeight="1" thickBot="1" x14ac:dyDescent="0.25">
      <c r="B170" s="279"/>
      <c r="C170" s="71" t="s">
        <v>224</v>
      </c>
      <c r="D170" s="71"/>
      <c r="E170" s="47"/>
      <c r="F170" s="47">
        <f ca="1">+F168-E168</f>
        <v>3250.8000000000029</v>
      </c>
      <c r="G170" s="47">
        <f ca="1">+G168-F168</f>
        <v>1189.1999999999935</v>
      </c>
      <c r="H170" s="403">
        <f ca="1">+H168-G168</f>
        <v>-82.799999999995634</v>
      </c>
      <c r="I170" s="448"/>
      <c r="J170" s="174"/>
      <c r="K170" s="174"/>
      <c r="L170" s="174"/>
      <c r="M170" s="174"/>
      <c r="N170" s="175"/>
    </row>
    <row r="171" spans="2:14" ht="15" customHeight="1" x14ac:dyDescent="0.2">
      <c r="B171" s="101" t="s">
        <v>225</v>
      </c>
    </row>
    <row r="172" spans="2:14" ht="15" customHeight="1" x14ac:dyDescent="0.2">
      <c r="B172" s="101"/>
    </row>
    <row r="173" spans="2:14" ht="15" customHeight="1" x14ac:dyDescent="0.2">
      <c r="B173" s="355" t="s">
        <v>226</v>
      </c>
      <c r="C173" s="355"/>
      <c r="D173" s="355"/>
      <c r="E173" s="355"/>
      <c r="F173" s="355"/>
      <c r="G173" s="355"/>
      <c r="H173" s="355"/>
      <c r="I173" s="355"/>
    </row>
    <row r="174" spans="2:14" ht="15" customHeight="1" x14ac:dyDescent="0.2">
      <c r="B174" s="357" t="s">
        <v>227</v>
      </c>
      <c r="C174" s="357"/>
      <c r="D174" s="357"/>
      <c r="E174" s="357"/>
      <c r="F174" s="357"/>
      <c r="G174" s="357"/>
      <c r="H174" s="357"/>
      <c r="I174" s="357"/>
    </row>
    <row r="175" spans="2:14" ht="15" customHeight="1" x14ac:dyDescent="0.2">
      <c r="B175" s="355" t="s">
        <v>228</v>
      </c>
      <c r="C175" s="355"/>
      <c r="D175" s="355"/>
      <c r="E175" s="355"/>
      <c r="F175" s="355"/>
      <c r="G175" s="355"/>
      <c r="H175" s="355"/>
      <c r="I175" s="355"/>
    </row>
    <row r="176" spans="2:14" ht="15" customHeight="1" x14ac:dyDescent="0.2">
      <c r="B176" s="355" t="s">
        <v>229</v>
      </c>
      <c r="C176" s="355"/>
      <c r="D176" s="355"/>
      <c r="E176" s="355"/>
      <c r="F176" s="355"/>
      <c r="G176" s="355"/>
      <c r="H176" s="355"/>
      <c r="I176" s="355"/>
    </row>
    <row r="177" spans="2:9" ht="15" customHeight="1" x14ac:dyDescent="0.2">
      <c r="B177" s="355" t="s">
        <v>230</v>
      </c>
      <c r="C177" s="355"/>
      <c r="D177" s="355"/>
      <c r="E177" s="355"/>
      <c r="F177" s="355"/>
      <c r="G177" s="355"/>
      <c r="H177" s="355"/>
      <c r="I177" s="355"/>
    </row>
    <row r="178" spans="2:9" ht="15" customHeight="1" x14ac:dyDescent="0.2">
      <c r="B178" s="333"/>
      <c r="C178" s="333"/>
      <c r="D178" s="333"/>
      <c r="E178" s="333"/>
      <c r="F178" s="333"/>
      <c r="G178" s="333"/>
      <c r="H178" s="333"/>
      <c r="I178" s="333"/>
    </row>
    <row r="179" spans="2:9" ht="15" customHeight="1" x14ac:dyDescent="0.2">
      <c r="B179" s="338" t="s">
        <v>231</v>
      </c>
      <c r="C179" s="338"/>
      <c r="D179" s="338"/>
      <c r="E179" s="338"/>
      <c r="F179" s="338"/>
      <c r="G179" s="338"/>
      <c r="H179" s="338"/>
      <c r="I179" s="338"/>
    </row>
    <row r="180" spans="2:9" ht="15" customHeight="1" x14ac:dyDescent="0.2">
      <c r="B180" s="338" t="s">
        <v>232</v>
      </c>
      <c r="C180" s="338"/>
      <c r="D180" s="338"/>
      <c r="E180" s="338"/>
      <c r="F180" s="338"/>
      <c r="G180" s="338"/>
      <c r="H180" s="338"/>
      <c r="I180" s="338"/>
    </row>
    <row r="181" spans="2:9" ht="15" customHeight="1" x14ac:dyDescent="0.2">
      <c r="B181" s="338" t="s">
        <v>233</v>
      </c>
      <c r="C181" s="338"/>
      <c r="D181" s="338"/>
      <c r="E181" s="338"/>
      <c r="F181" s="338"/>
      <c r="G181" s="338"/>
      <c r="H181" s="338"/>
      <c r="I181" s="338"/>
    </row>
    <row r="182" spans="2:9" ht="14.25" customHeight="1" x14ac:dyDescent="0.2">
      <c r="B182" s="338" t="s">
        <v>234</v>
      </c>
      <c r="C182" s="338"/>
      <c r="D182" s="338"/>
      <c r="E182" s="338"/>
      <c r="F182" s="338"/>
      <c r="G182" s="338"/>
      <c r="H182" s="338"/>
      <c r="I182" s="338"/>
    </row>
    <row r="183" spans="2:9" ht="13.5" customHeight="1" x14ac:dyDescent="0.2">
      <c r="B183" s="333" t="s">
        <v>235</v>
      </c>
      <c r="C183" s="333"/>
      <c r="D183" s="333"/>
      <c r="E183" s="333"/>
      <c r="F183" s="333"/>
      <c r="G183" s="333"/>
      <c r="H183" s="333"/>
      <c r="I183" s="333"/>
    </row>
    <row r="184" spans="2:9" x14ac:dyDescent="0.2">
      <c r="D184" s="280"/>
      <c r="E184" s="281"/>
      <c r="F184" s="281"/>
      <c r="G184" s="281"/>
      <c r="H184" s="281"/>
    </row>
  </sheetData>
  <mergeCells count="81">
    <mergeCell ref="B174:I174"/>
    <mergeCell ref="B80:B84"/>
    <mergeCell ref="B105:B106"/>
    <mergeCell ref="B121:B122"/>
    <mergeCell ref="B112:B114"/>
    <mergeCell ref="B95:B96"/>
    <mergeCell ref="B86:B88"/>
    <mergeCell ref="B91:B92"/>
    <mergeCell ref="B109:B110"/>
    <mergeCell ref="B102:B104"/>
    <mergeCell ref="B149:B150"/>
    <mergeCell ref="D149:D150"/>
    <mergeCell ref="B135:B141"/>
    <mergeCell ref="B180:I180"/>
    <mergeCell ref="H1:I1"/>
    <mergeCell ref="H2:I2"/>
    <mergeCell ref="D70:D71"/>
    <mergeCell ref="B63:B65"/>
    <mergeCell ref="B66:B67"/>
    <mergeCell ref="B70:B71"/>
    <mergeCell ref="B68:B69"/>
    <mergeCell ref="B178:I178"/>
    <mergeCell ref="B158:B160"/>
    <mergeCell ref="B175:I175"/>
    <mergeCell ref="B152:B153"/>
    <mergeCell ref="B173:I173"/>
    <mergeCell ref="B177:I177"/>
    <mergeCell ref="B176:I176"/>
    <mergeCell ref="B166:B167"/>
    <mergeCell ref="F5:F6"/>
    <mergeCell ref="B183:I183"/>
    <mergeCell ref="D145:D146"/>
    <mergeCell ref="D100:D101"/>
    <mergeCell ref="B179:I179"/>
    <mergeCell ref="B182:I182"/>
    <mergeCell ref="B181:I181"/>
    <mergeCell ref="B147:B148"/>
    <mergeCell ref="D147:D148"/>
    <mergeCell ref="B145:B146"/>
    <mergeCell ref="B129:B130"/>
    <mergeCell ref="B125:B126"/>
    <mergeCell ref="B98:B101"/>
    <mergeCell ref="B116:B118"/>
    <mergeCell ref="B107:B108"/>
    <mergeCell ref="D102:D110"/>
    <mergeCell ref="B4:N4"/>
    <mergeCell ref="M1:N1"/>
    <mergeCell ref="M2:N2"/>
    <mergeCell ref="B40:B47"/>
    <mergeCell ref="D40:D47"/>
    <mergeCell ref="B16:B39"/>
    <mergeCell ref="D16:D39"/>
    <mergeCell ref="G5:G6"/>
    <mergeCell ref="H5:H6"/>
    <mergeCell ref="I5:I6"/>
    <mergeCell ref="J5:M5"/>
    <mergeCell ref="N5:N6"/>
    <mergeCell ref="B5:B6"/>
    <mergeCell ref="C5:C6"/>
    <mergeCell ref="D5:D6"/>
    <mergeCell ref="E5:E6"/>
    <mergeCell ref="M68:M69"/>
    <mergeCell ref="B52:B57"/>
    <mergeCell ref="D52:D57"/>
    <mergeCell ref="B48:B51"/>
    <mergeCell ref="D48:D51"/>
    <mergeCell ref="B58:B62"/>
    <mergeCell ref="D58:D62"/>
    <mergeCell ref="D63:D65"/>
    <mergeCell ref="D66:D67"/>
    <mergeCell ref="D68:D69"/>
    <mergeCell ref="I68:I69"/>
    <mergeCell ref="J68:J69"/>
    <mergeCell ref="K68:K69"/>
    <mergeCell ref="L68:L69"/>
    <mergeCell ref="B74:B76"/>
    <mergeCell ref="D74:D76"/>
    <mergeCell ref="B72:B73"/>
    <mergeCell ref="D77:D78"/>
    <mergeCell ref="B77:B78"/>
    <mergeCell ref="D72:D73"/>
  </mergeCells>
  <pageMargins left="0.39370078740157483" right="0.39370078740157483" top="0.59055118110236227" bottom="0.59055118110236227" header="0" footer="0"/>
  <pageSetup paperSize="9" scale="69" fitToHeight="0" orientation="landscape" r:id="rId1"/>
  <rowBreaks count="3" manualBreakCount="3">
    <brk id="108" max="13" man="1"/>
    <brk id="150" max="13" man="1"/>
    <brk id="167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61ECD-AD9E-44B9-950A-954F199933F0}">
  <sheetPr>
    <pageSetUpPr fitToPage="1"/>
  </sheetPr>
  <dimension ref="B1:G25"/>
  <sheetViews>
    <sheetView zoomScaleNormal="100" workbookViewId="0">
      <selection activeCell="F7" sqref="F7"/>
    </sheetView>
  </sheetViews>
  <sheetFormatPr defaultColWidth="9.140625" defaultRowHeight="12.75" x14ac:dyDescent="0.2"/>
  <cols>
    <col min="1" max="1" width="2.5703125" style="1" customWidth="1"/>
    <col min="2" max="2" width="4.5703125" style="1" customWidth="1"/>
    <col min="3" max="3" width="44.5703125" style="2" customWidth="1"/>
    <col min="4" max="6" width="11.140625" style="1" customWidth="1"/>
    <col min="7" max="7" width="12.85546875" style="1" customWidth="1"/>
    <col min="8" max="16384" width="9.140625" style="1"/>
  </cols>
  <sheetData>
    <row r="1" spans="2:7" ht="15.75" customHeight="1" x14ac:dyDescent="0.2">
      <c r="B1" s="366" t="s">
        <v>236</v>
      </c>
      <c r="C1" s="366"/>
      <c r="D1" s="366"/>
      <c r="E1" s="366"/>
      <c r="F1" s="366"/>
      <c r="G1" s="366"/>
    </row>
    <row r="2" spans="2:7" x14ac:dyDescent="0.2">
      <c r="C2" s="1"/>
    </row>
    <row r="3" spans="2:7" ht="72" customHeight="1" x14ac:dyDescent="0.2">
      <c r="B3" s="17" t="s">
        <v>237</v>
      </c>
      <c r="C3" s="31" t="s">
        <v>238</v>
      </c>
      <c r="D3" s="17" t="s">
        <v>6</v>
      </c>
      <c r="E3" s="17" t="s">
        <v>7</v>
      </c>
      <c r="F3" s="17" t="s">
        <v>8</v>
      </c>
      <c r="G3" s="17" t="s">
        <v>9</v>
      </c>
    </row>
    <row r="4" spans="2:7" ht="12" customHeight="1" x14ac:dyDescent="0.2">
      <c r="B4" s="37">
        <v>1</v>
      </c>
      <c r="C4" s="38">
        <v>2</v>
      </c>
      <c r="D4" s="37">
        <v>3</v>
      </c>
      <c r="E4" s="37">
        <v>4</v>
      </c>
      <c r="F4" s="37">
        <v>5</v>
      </c>
      <c r="G4" s="37">
        <v>6</v>
      </c>
    </row>
    <row r="5" spans="2:7" ht="15.75" customHeight="1" x14ac:dyDescent="0.2">
      <c r="B5" s="365" t="s">
        <v>239</v>
      </c>
      <c r="C5" s="365"/>
      <c r="D5" s="365"/>
      <c r="E5" s="365"/>
      <c r="F5" s="365"/>
      <c r="G5" s="365"/>
    </row>
    <row r="6" spans="2:7" ht="12.75" customHeight="1" x14ac:dyDescent="0.2">
      <c r="B6" s="28" t="s">
        <v>240</v>
      </c>
      <c r="C6" s="29" t="s">
        <v>127</v>
      </c>
      <c r="D6" s="30">
        <f t="shared" ref="D6:G6" si="0">+D8+D9+D10+D11+D12+D13</f>
        <v>29188.2</v>
      </c>
      <c r="E6" s="30">
        <f t="shared" si="0"/>
        <v>32439</v>
      </c>
      <c r="F6" s="30">
        <f>+F8+F9+F10+F11+F12+F13</f>
        <v>33628.199999999997</v>
      </c>
      <c r="G6" s="30">
        <f t="shared" si="0"/>
        <v>33574.1</v>
      </c>
    </row>
    <row r="7" spans="2:7" ht="14.25" customHeight="1" x14ac:dyDescent="0.2">
      <c r="B7" s="19"/>
      <c r="C7" s="32" t="s">
        <v>241</v>
      </c>
      <c r="D7" s="23"/>
      <c r="E7" s="11"/>
      <c r="F7" s="11"/>
      <c r="G7" s="11"/>
    </row>
    <row r="8" spans="2:7" ht="29.25" customHeight="1" x14ac:dyDescent="0.2">
      <c r="B8" s="19" t="s">
        <v>242</v>
      </c>
      <c r="C8" s="33" t="s">
        <v>243</v>
      </c>
      <c r="D8" s="24">
        <f>SUMIF('003 programa 3 lentelė'!$C8:$C170,'003 programa 3 lentelė'!$C17,'003 programa 3 lentelė'!E8:E170)</f>
        <v>26491.200000000001</v>
      </c>
      <c r="E8" s="24">
        <f>SUMIF('003 programa 3 lentelė'!$C8:$C170,'003 programa 3 lentelė'!$C17,'003 programa 3 lentelė'!F8:F170)</f>
        <v>31110.5</v>
      </c>
      <c r="F8" s="24">
        <f>SUMIF('003 programa 3 lentelė'!$C8:$C170,'003 programa 3 lentelė'!$C17,'003 programa 3 lentelė'!G8:G170)</f>
        <v>31527.899999999998</v>
      </c>
      <c r="G8" s="24">
        <f>SUMIF('003 programa 3 lentelė'!$C8:$C170,'003 programa 3 lentelė'!$C17,'003 programa 3 lentelė'!H8:H170)</f>
        <v>31454.5</v>
      </c>
    </row>
    <row r="9" spans="2:7" ht="15" customHeight="1" x14ac:dyDescent="0.2">
      <c r="B9" s="19" t="s">
        <v>244</v>
      </c>
      <c r="C9" s="20" t="s">
        <v>38</v>
      </c>
      <c r="D9" s="35">
        <f>SUMIF('003 programa 3 lentelė'!$C8:$C170,'003 programa 3 lentelė'!$C18,'003 programa 3 lentelė'!E8:E170)</f>
        <v>1141.5</v>
      </c>
      <c r="E9" s="35">
        <f>SUMIF('003 programa 3 lentelė'!$C8:$C170,'003 programa 3 lentelė'!$C18,'003 programa 3 lentelė'!F8:F170)</f>
        <v>1154</v>
      </c>
      <c r="F9" s="35">
        <f>SUMIF('003 programa 3 lentelė'!$C8:$C170,'003 programa 3 lentelė'!$C18,'003 programa 3 lentelė'!G8:G170)</f>
        <v>1154</v>
      </c>
      <c r="G9" s="35">
        <f>SUMIF('003 programa 3 lentelė'!$C8:$C170,'003 programa 3 lentelė'!$C18,'003 programa 3 lentelė'!H8:H170)</f>
        <v>1154</v>
      </c>
    </row>
    <row r="10" spans="2:7" ht="15.6" customHeight="1" x14ac:dyDescent="0.2">
      <c r="B10" s="19" t="s">
        <v>245</v>
      </c>
      <c r="C10" s="20" t="s">
        <v>246</v>
      </c>
      <c r="D10" s="24">
        <f>SUMIF('003 programa 3 lentelė'!$C8:$C170,'003 programa 3 lentelė'!$C42,'003 programa 3 lentelė'!E8:E170)</f>
        <v>150</v>
      </c>
      <c r="E10" s="24">
        <f>SUMIF('003 programa 3 lentelė'!$C8:$C170,'003 programa 3 lentelė'!$C42,'003 programa 3 lentelė'!F8:F170)</f>
        <v>160</v>
      </c>
      <c r="F10" s="24">
        <f>SUMIF('003 programa 3 lentelė'!$C8:$C170,'003 programa 3 lentelė'!$C42,'003 programa 3 lentelė'!G8:G170)</f>
        <v>160</v>
      </c>
      <c r="G10" s="24">
        <f>SUMIF('003 programa 3 lentelė'!$C8:$C170,'003 programa 3 lentelė'!$C42,'003 programa 3 lentelė'!H8:H170)</f>
        <v>160</v>
      </c>
    </row>
    <row r="11" spans="2:7" ht="27.75" customHeight="1" x14ac:dyDescent="0.2">
      <c r="B11" s="19" t="s">
        <v>247</v>
      </c>
      <c r="C11" s="20" t="s">
        <v>248</v>
      </c>
      <c r="D11" s="24" cm="1">
        <f t="array" ref="D11">SUMIF('003 programa 3 lentelė'!$C8:$C170,'003 programa 3 lentelė'!C00,'003 programa 3 lentelė'!E8:E170)</f>
        <v>0</v>
      </c>
      <c r="E11" s="24" cm="1">
        <f t="array" ref="E11">SUMIF('003 programa 3 lentelė'!$C8:$C170,'003 programa 3 lentelė'!C00,'003 programa 3 lentelė'!F8:F170)</f>
        <v>0</v>
      </c>
      <c r="F11" s="24" cm="1">
        <f t="array" ref="F11">SUMIF('003 programa 3 lentelė'!$C8:$C170,'003 programa 3 lentelė'!C00,'003 programa 3 lentelė'!G8:G170)</f>
        <v>0</v>
      </c>
      <c r="G11" s="24" cm="1">
        <f t="array" ref="G11">SUMIF('003 programa 3 lentelė'!$C8:$C170,'003 programa 3 lentelė'!C00,'003 programa 3 lentelė'!H8:H170)</f>
        <v>0</v>
      </c>
    </row>
    <row r="12" spans="2:7" ht="16.149999999999999" customHeight="1" x14ac:dyDescent="0.2">
      <c r="B12" s="19" t="s">
        <v>249</v>
      </c>
      <c r="C12" s="20" t="s">
        <v>250</v>
      </c>
      <c r="D12" s="24" cm="1">
        <f t="array" ref="D12">SUMIF('003 programa 3 lentelė'!$C15:$C171,'003 programa 3 lentelė'!C00,'003 programa 3 lentelė'!E15:E171)</f>
        <v>0</v>
      </c>
      <c r="E12" s="24" cm="1">
        <f t="array" ref="E12">SUMIF('003 programa 3 lentelė'!$C8:$C170,'003 programa 3 lentelė'!C00,'003 programa 3 lentelė'!F8:F170)</f>
        <v>0</v>
      </c>
      <c r="F12" s="24" cm="1">
        <f t="array" ref="F12">SUMIF('003 programa 3 lentelė'!$C8:$C170,'003 programa 3 lentelė'!C00,'003 programa 3 lentelė'!G8:G170)</f>
        <v>0</v>
      </c>
      <c r="G12" s="24" cm="1">
        <f t="array" ref="G12">SUMIF('003 programa 3 lentelė'!$C8:$C170,'003 programa 3 lentelė'!C00,'003 programa 3 lentelė'!H8:H170)</f>
        <v>0</v>
      </c>
    </row>
    <row r="13" spans="2:7" ht="16.149999999999999" customHeight="1" x14ac:dyDescent="0.2">
      <c r="B13" s="19" t="s">
        <v>251</v>
      </c>
      <c r="C13" s="20" t="s">
        <v>252</v>
      </c>
      <c r="D13" s="24">
        <f>SUMIF('003 programa 3 lentelė'!$C16:$C173,'003 programa 3 lentelė'!$C50,'003 programa 3 lentelė'!E16:E173)</f>
        <v>1405.5</v>
      </c>
      <c r="E13" s="24">
        <f>SUMIF('003 programa 3 lentelė'!$C16:$C173,'003 programa 3 lentelė'!$C50,'003 programa 3 lentelė'!F16:F173)</f>
        <v>14.5</v>
      </c>
      <c r="F13" s="24">
        <f>SUMIF('003 programa 3 lentelė'!$C16:$C173,'003 programa 3 lentelė'!$C50,'003 programa 3 lentelė'!G16:G173)</f>
        <v>786.3</v>
      </c>
      <c r="G13" s="24">
        <f>SUMIF('003 programa 3 lentelė'!$C16:$C173,'003 programa 3 lentelė'!$C50,'003 programa 3 lentelė'!H16:H173)</f>
        <v>805.6</v>
      </c>
    </row>
    <row r="14" spans="2:7" ht="42.75" customHeight="1" x14ac:dyDescent="0.2">
      <c r="B14" s="18" t="s">
        <v>253</v>
      </c>
      <c r="C14" s="32" t="s">
        <v>254</v>
      </c>
      <c r="D14" s="15">
        <f ca="1">+D16+D17+D18+D19+D20+D21</f>
        <v>28.7</v>
      </c>
      <c r="E14" s="15">
        <f t="shared" ref="E14:G14" si="1">+E16+E17+E18+E19+E20+E21</f>
        <v>28.7</v>
      </c>
      <c r="F14" s="15">
        <f t="shared" si="1"/>
        <v>28.7</v>
      </c>
      <c r="G14" s="15">
        <f t="shared" si="1"/>
        <v>0</v>
      </c>
    </row>
    <row r="15" spans="2:7" ht="16.5" customHeight="1" x14ac:dyDescent="0.2">
      <c r="B15" s="19"/>
      <c r="C15" s="32" t="s">
        <v>241</v>
      </c>
      <c r="D15" s="9"/>
      <c r="E15" s="11"/>
      <c r="F15" s="11"/>
      <c r="G15" s="11"/>
    </row>
    <row r="16" spans="2:7" ht="15.6" customHeight="1" x14ac:dyDescent="0.2">
      <c r="B16" s="19" t="s">
        <v>255</v>
      </c>
      <c r="C16" s="34" t="s">
        <v>256</v>
      </c>
      <c r="D16" s="24">
        <f ca="1">SUMIF('003 programa 3 lentelė'!$C8:$C170,'003 programa 3 lentelė'!C117,'003 programa 3 lentelė'!E8:E170)</f>
        <v>21.5</v>
      </c>
      <c r="E16" s="24">
        <f>SUMIF('003 programa 3 lentelė'!$C8:$C170,'003 programa 3 lentelė'!C117,'003 programa 3 lentelė'!F8:F170)</f>
        <v>21.5</v>
      </c>
      <c r="F16" s="24">
        <f>SUMIF('003 programa 3 lentelė'!$C8:$C170,'003 programa 3 lentelė'!C117,'003 programa 3 lentelė'!G8:G170)</f>
        <v>21.5</v>
      </c>
      <c r="G16" s="24">
        <f>SUMIF('003 programa 3 lentelė'!$C8:$C170,'003 programa 3 lentelė'!C117,'003 programa 3 lentelė'!H8:H170)</f>
        <v>0</v>
      </c>
    </row>
    <row r="17" spans="2:7" ht="16.149999999999999" customHeight="1" x14ac:dyDescent="0.2">
      <c r="B17" s="19" t="s">
        <v>257</v>
      </c>
      <c r="C17" s="34" t="s">
        <v>258</v>
      </c>
      <c r="D17" s="24" cm="1">
        <f t="array" ref="D17">SUMIF('003 programa 3 lentelė'!$C8:$C170,'003 programa 3 lentelė'!C00,'003 programa 3 lentelė'!E8:E170)</f>
        <v>0</v>
      </c>
      <c r="E17" s="24" cm="1">
        <f t="array" ref="E17">SUMIF('003 programa 3 lentelė'!$C8:$C170,'003 programa 3 lentelė'!C00,'003 programa 3 lentelė'!F8:F170)</f>
        <v>0</v>
      </c>
      <c r="F17" s="24" cm="1">
        <f t="array" ref="F17">SUMIF('003 programa 3 lentelė'!$C8:$C170,'003 programa 3 lentelė'!C00,'003 programa 3 lentelė'!G8:G170)</f>
        <v>0</v>
      </c>
      <c r="G17" s="24" cm="1">
        <f t="array" ref="G17">SUMIF('003 programa 3 lentelė'!$C8:$C170,'003 programa 3 lentelė'!C00,'003 programa 3 lentelė'!H8:H170)</f>
        <v>0</v>
      </c>
    </row>
    <row r="18" spans="2:7" ht="26.25" customHeight="1" x14ac:dyDescent="0.2">
      <c r="B18" s="19" t="s">
        <v>259</v>
      </c>
      <c r="C18" s="34" t="s">
        <v>260</v>
      </c>
      <c r="D18" s="24" cm="1">
        <f t="array" ref="D18">SUMIF('003 programa 3 lentelė'!$C8:$C170,'003 programa 3 lentelė'!C00,'003 programa 3 lentelė'!E8:E170)</f>
        <v>0</v>
      </c>
      <c r="E18" s="24" cm="1">
        <f t="array" ref="E18">SUMIF('003 programa 3 lentelė'!$C8:$C170,'003 programa 3 lentelė'!C00,'003 programa 3 lentelė'!F8:F170)</f>
        <v>0</v>
      </c>
      <c r="F18" s="24" cm="1">
        <f t="array" ref="F18">SUMIF('003 programa 3 lentelė'!$C8:$C170,'003 programa 3 lentelė'!C00,'003 programa 3 lentelė'!G8:G170)</f>
        <v>0</v>
      </c>
      <c r="G18" s="24" cm="1">
        <f t="array" ref="G18">SUMIF('003 programa 3 lentelė'!$C8:$C170,'003 programa 3 lentelė'!C00,'003 programa 3 lentelė'!H8:H170)</f>
        <v>0</v>
      </c>
    </row>
    <row r="19" spans="2:7" ht="16.149999999999999" customHeight="1" x14ac:dyDescent="0.2">
      <c r="B19" s="19" t="s">
        <v>261</v>
      </c>
      <c r="C19" s="34" t="s">
        <v>262</v>
      </c>
      <c r="D19" s="24">
        <f>SUMIF('003 programa 3 lentelė'!$C8:$C170,'003 programa 3 lentelė'!C76,'003 programa 3 lentelė'!E8:E170)</f>
        <v>7.2</v>
      </c>
      <c r="E19" s="24">
        <f>SUMIF('003 programa 3 lentelė'!$C17:$C174,'003 programa 3 lentelė'!C76,'003 programa 3 lentelė'!F17:F174)</f>
        <v>7.2</v>
      </c>
      <c r="F19" s="24">
        <f>SUMIF('003 programa 3 lentelė'!$C17:$C174,'003 programa 3 lentelė'!C76,'003 programa 3 lentelė'!G17:G174)</f>
        <v>7.2</v>
      </c>
      <c r="G19" s="24">
        <f>SUMIF('003 programa 3 lentelė'!$C17:$C174,'003 programa 3 lentelė'!C76,'003 programa 3 lentelė'!H17:H174)</f>
        <v>0</v>
      </c>
    </row>
    <row r="20" spans="2:7" ht="18.600000000000001" customHeight="1" x14ac:dyDescent="0.2">
      <c r="B20" s="19" t="s">
        <v>263</v>
      </c>
      <c r="C20" s="34" t="s">
        <v>264</v>
      </c>
      <c r="D20" s="24" cm="1">
        <f t="array" ref="D20">SUMIF('003 programa 3 lentelė'!$C8:$C170,'003 programa 3 lentelė'!C00,'003 programa 3 lentelė'!E8:E170)</f>
        <v>0</v>
      </c>
      <c r="E20" s="24" cm="1">
        <f t="array" ref="E20">SUMIF('003 programa 3 lentelė'!$C8:$C170,'003 programa 3 lentelė'!C00,'003 programa 3 lentelė'!F8:F170)</f>
        <v>0</v>
      </c>
      <c r="F20" s="24" cm="1">
        <f t="array" ref="F20">SUMIF('003 programa 3 lentelė'!$C8:$C170,'003 programa 3 lentelė'!C00,'003 programa 3 lentelė'!G8:G170)</f>
        <v>0</v>
      </c>
      <c r="G20" s="24" cm="1">
        <f t="array" ref="G20">SUMIF('003 programa 3 lentelė'!$C8:$C170,'003 programa 3 lentelė'!C00,'003 programa 3 lentelė'!H8:H170)</f>
        <v>0</v>
      </c>
    </row>
    <row r="21" spans="2:7" ht="15" customHeight="1" x14ac:dyDescent="0.2">
      <c r="B21" s="19" t="s">
        <v>265</v>
      </c>
      <c r="C21" s="34" t="s">
        <v>266</v>
      </c>
      <c r="D21" s="24" cm="1">
        <f t="array" ref="D21">SUMIF('003 programa 3 lentelė'!$C8:$C170,'003 programa 3 lentelė'!C00,'003 programa 3 lentelė'!E8:E170)</f>
        <v>0</v>
      </c>
      <c r="E21" s="24">
        <f>SUMIF('003 programa 3 lentelė'!$C8:$C170,'003 programa 3 lentelė'!#REF!,'003 programa 3 lentelė'!F8:F170)</f>
        <v>0</v>
      </c>
      <c r="F21" s="24">
        <f>SUMIF('003 programa 3 lentelė'!$C8:$C170,'003 programa 3 lentelė'!#REF!,'003 programa 3 lentelė'!G8:G170)</f>
        <v>0</v>
      </c>
      <c r="G21" s="24">
        <f>SUMIF('003 programa 3 lentelė'!$C8:$C170,'003 programa 3 lentelė'!#REF!,'003 programa 3 lentelė'!H8:H170)</f>
        <v>0</v>
      </c>
    </row>
    <row r="22" spans="2:7" ht="25.5" x14ac:dyDescent="0.2">
      <c r="B22" s="19"/>
      <c r="C22" s="20" t="s">
        <v>267</v>
      </c>
      <c r="D22" s="11">
        <f ca="1">+D6+D14</f>
        <v>29216.9</v>
      </c>
      <c r="E22" s="11">
        <f t="shared" ref="E22" si="2">+E6+E14</f>
        <v>32467.7</v>
      </c>
      <c r="F22" s="11">
        <f>+F6+F14</f>
        <v>33656.899999999994</v>
      </c>
      <c r="G22" s="11">
        <f>+G6+G14</f>
        <v>33574.1</v>
      </c>
    </row>
    <row r="23" spans="2:7" ht="13.5" customHeight="1" x14ac:dyDescent="0.2">
      <c r="B23" s="19"/>
      <c r="C23" s="20" t="s">
        <v>223</v>
      </c>
      <c r="D23" s="9">
        <f>+'003 programa 3 lentelė'!E169</f>
        <v>0</v>
      </c>
      <c r="E23" s="9">
        <f>+'003 programa 3 lentelė'!F169</f>
        <v>0</v>
      </c>
      <c r="F23" s="9">
        <f>+'003 programa 3 lentelė'!G169</f>
        <v>0</v>
      </c>
      <c r="G23" s="9">
        <f>+'003 programa 3 lentelė'!H169</f>
        <v>0</v>
      </c>
    </row>
    <row r="24" spans="2:7" ht="27" customHeight="1" x14ac:dyDescent="0.2">
      <c r="B24" s="19"/>
      <c r="C24" s="20" t="s">
        <v>224</v>
      </c>
      <c r="D24" s="25"/>
      <c r="E24" s="25">
        <f ca="1">+'003 programa 3 lentelė'!F170</f>
        <v>3250.8000000000029</v>
      </c>
      <c r="F24" s="25">
        <f ca="1">+'003 programa 3 lentelė'!G170</f>
        <v>1189.1999999999935</v>
      </c>
      <c r="G24" s="25">
        <f ca="1">+'003 programa 3 lentelė'!H170</f>
        <v>-82.799999999995634</v>
      </c>
    </row>
    <row r="25" spans="2:7" x14ac:dyDescent="0.2">
      <c r="B25" s="21"/>
      <c r="C25" s="22"/>
      <c r="D25" s="22"/>
      <c r="E25" s="21"/>
      <c r="F25" s="21"/>
      <c r="G25" s="21"/>
    </row>
  </sheetData>
  <mergeCells count="2">
    <mergeCell ref="B5:G5"/>
    <mergeCell ref="B1:G1"/>
  </mergeCell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003 programa 3 lentelė</vt:lpstr>
      <vt:lpstr>Lėšų suvestinė 2 lentelė</vt:lpstr>
      <vt:lpstr>'003 programa 3 lentelė'!Print_Area</vt:lpstr>
      <vt:lpstr>'003 programa 3 lentelė'!Print_Titles</vt:lpstr>
    </vt:vector>
  </TitlesOfParts>
  <Manager/>
  <Company>KMSA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Snieguolė Kačerauskaitė</dc:creator>
  <cp:keywords/>
  <dc:description/>
  <cp:lastModifiedBy>Violeta Pronskuvienė</cp:lastModifiedBy>
  <cp:revision/>
  <cp:lastPrinted>2026-01-26T13:17:26Z</cp:lastPrinted>
  <dcterms:created xsi:type="dcterms:W3CDTF">2023-07-11T10:34:54Z</dcterms:created>
  <dcterms:modified xsi:type="dcterms:W3CDTF">2026-01-26T13:19:19Z</dcterms:modified>
  <cp:category/>
  <cp:contentStatus/>
</cp:coreProperties>
</file>